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FSDEG003\UserStA66$\V669215\Documents\Eigene Dokumente\Br Koordinierung WeHü\Projektsteuerung\Unterlagen fertig 11-25\"/>
    </mc:Choice>
  </mc:AlternateContent>
  <xr:revisionPtr revIDLastSave="0" documentId="13_ncr:1_{A6FBAA36-E24B-4365-987C-06A8BEBD7FA8}" xr6:coauthVersionLast="47" xr6:coauthVersionMax="47" xr10:uidLastSave="{00000000-0000-0000-0000-000000000000}"/>
  <bookViews>
    <workbookView xWindow="-120" yWindow="-120" windowWidth="29040" windowHeight="15720" tabRatio="604" firstSheet="6" activeTab="9" xr2:uid="{00000000-000D-0000-FFFF-FFFF00000000}"/>
  </bookViews>
  <sheets>
    <sheet name="Kalkulationsblatt Grüner Ring" sheetId="13" r:id="rId1"/>
    <sheet name="Anlage 4.1 - Grüner Ring" sheetId="14" r:id="rId2"/>
    <sheet name="Kalkulationsblatt Straße" sheetId="12" r:id="rId3"/>
    <sheet name="Anlage 4.1 - Straße" sheetId="2" r:id="rId4"/>
    <sheet name="Kalkulationsblatt Stadtbahn" sheetId="16" r:id="rId5"/>
    <sheet name="Anlage 4.1 - Stadtbahn" sheetId="17" r:id="rId6"/>
    <sheet name="Kalkulationsblatt Werksanpassun" sheetId="15" r:id="rId7"/>
    <sheet name="Anlage 4.1 - Werksanpassungen" sheetId="18" r:id="rId8"/>
    <sheet name="Anlage 4.2 - Multiprojektsteuer" sheetId="11" r:id="rId9"/>
    <sheet name="Anlage 4.2 - Projektleitung" sheetId="20" r:id="rId10"/>
  </sheets>
  <externalReferences>
    <externalReference r:id="rId11"/>
  </externalReferences>
  <definedNames>
    <definedName name="_Toc511833615" localSheetId="8">'Anlage 4.2 - Multiprojektsteuer'!#REF!</definedName>
    <definedName name="_Toc511833615" localSheetId="9">'Anlage 4.2 - Projektleitung'!#REF!</definedName>
    <definedName name="_xlnm.Print_Area" localSheetId="9">'Anlage 4.2 - Projektleitung'!$A$1:$L$99</definedName>
    <definedName name="_xlnm.Print_Area" localSheetId="0">'Kalkulationsblatt Grüner Ring'!$A$1:$G$62</definedName>
    <definedName name="_xlnm.Print_Area" localSheetId="4">'Kalkulationsblatt Stadtbahn'!$A$1:$G$62</definedName>
    <definedName name="_xlnm.Print_Area" localSheetId="2">'Kalkulationsblatt Straße'!$A$1:$I$65</definedName>
    <definedName name="_xlnm.Print_Area" localSheetId="6">'Kalkulationsblatt Werksanpassun'!$A$1:$G$62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7" i="15" l="1"/>
  <c r="F38" i="15" s="1"/>
  <c r="F37" i="16"/>
  <c r="F37" i="12"/>
  <c r="C15" i="13" l="1"/>
  <c r="C14" i="15"/>
  <c r="C14" i="16"/>
  <c r="C14" i="12"/>
  <c r="C14" i="13"/>
  <c r="D35" i="15" l="1"/>
  <c r="D34" i="15"/>
  <c r="D33" i="15"/>
  <c r="D32" i="15"/>
  <c r="D36" i="16"/>
  <c r="D35" i="16"/>
  <c r="D34" i="16"/>
  <c r="D33" i="16"/>
  <c r="D32" i="16"/>
  <c r="F38" i="12"/>
  <c r="D26" i="12"/>
  <c r="E14" i="15"/>
  <c r="D13" i="15"/>
  <c r="E13" i="15" s="1"/>
  <c r="D12" i="15"/>
  <c r="E12" i="15" s="1"/>
  <c r="E11" i="15"/>
  <c r="E10" i="15"/>
  <c r="E9" i="15"/>
  <c r="D9" i="15"/>
  <c r="C9" i="15"/>
  <c r="E8" i="15"/>
  <c r="C8" i="15"/>
  <c r="C7" i="15"/>
  <c r="E7" i="15" s="1"/>
  <c r="E14" i="16"/>
  <c r="D13" i="16"/>
  <c r="E13" i="16" s="1"/>
  <c r="D12" i="16"/>
  <c r="E12" i="16" s="1"/>
  <c r="E11" i="16"/>
  <c r="E10" i="16"/>
  <c r="E9" i="16"/>
  <c r="D9" i="16"/>
  <c r="C9" i="16"/>
  <c r="C8" i="16"/>
  <c r="E8" i="16" s="1"/>
  <c r="E7" i="16"/>
  <c r="C7" i="16"/>
  <c r="E14" i="12"/>
  <c r="D13" i="12"/>
  <c r="E13" i="12" s="1"/>
  <c r="D12" i="12"/>
  <c r="E12" i="12" s="1"/>
  <c r="E11" i="12"/>
  <c r="E10" i="12"/>
  <c r="E9" i="12"/>
  <c r="D9" i="12"/>
  <c r="C9" i="12"/>
  <c r="C8" i="12"/>
  <c r="E8" i="12" s="1"/>
  <c r="E7" i="12"/>
  <c r="C7" i="12"/>
  <c r="C8" i="13"/>
  <c r="F26" i="20"/>
  <c r="I26" i="20" s="1"/>
  <c r="I92" i="20"/>
  <c r="E89" i="20"/>
  <c r="I83" i="20"/>
  <c r="I74" i="20"/>
  <c r="I65" i="20"/>
  <c r="I56" i="20"/>
  <c r="I47" i="20"/>
  <c r="E44" i="20"/>
  <c r="E53" i="20" s="1"/>
  <c r="I38" i="20"/>
  <c r="I29" i="20"/>
  <c r="K136" i="11"/>
  <c r="K123" i="11"/>
  <c r="K110" i="11"/>
  <c r="K97" i="11"/>
  <c r="K84" i="11"/>
  <c r="K71" i="11"/>
  <c r="K58" i="11"/>
  <c r="K45" i="11"/>
  <c r="F71" i="20" l="1"/>
  <c r="F80" i="20"/>
  <c r="I80" i="20" s="1"/>
  <c r="I82" i="20" s="1"/>
  <c r="I84" i="20" s="1"/>
  <c r="I85" i="20" s="1"/>
  <c r="F53" i="20"/>
  <c r="I53" i="20"/>
  <c r="F89" i="20"/>
  <c r="I89" i="20" s="1"/>
  <c r="I91" i="20" s="1"/>
  <c r="I93" i="20" s="1"/>
  <c r="I94" i="20" s="1"/>
  <c r="F44" i="20"/>
  <c r="I44" i="20" s="1"/>
  <c r="I46" i="20" s="1"/>
  <c r="F62" i="20"/>
  <c r="F35" i="20"/>
  <c r="I35" i="20" s="1"/>
  <c r="I37" i="20" s="1"/>
  <c r="I39" i="20" s="1"/>
  <c r="I40" i="20" s="1"/>
  <c r="I28" i="20"/>
  <c r="I30" i="20" s="1"/>
  <c r="E62" i="20"/>
  <c r="D32" i="12"/>
  <c r="D36" i="15"/>
  <c r="D36" i="12"/>
  <c r="D35" i="12"/>
  <c r="D34" i="12"/>
  <c r="D33" i="12"/>
  <c r="K38" i="11"/>
  <c r="K40" i="11"/>
  <c r="I42" i="11"/>
  <c r="I40" i="11"/>
  <c r="I38" i="11"/>
  <c r="I62" i="20" l="1"/>
  <c r="I31" i="20"/>
  <c r="I48" i="20"/>
  <c r="I49" i="20" s="1"/>
  <c r="E71" i="20"/>
  <c r="I71" i="20" s="1"/>
  <c r="I55" i="20"/>
  <c r="K42" i="11"/>
  <c r="H96" i="18"/>
  <c r="H94" i="18"/>
  <c r="H92" i="18"/>
  <c r="H90" i="18"/>
  <c r="H88" i="18"/>
  <c r="H80" i="18"/>
  <c r="H78" i="18"/>
  <c r="H76" i="18"/>
  <c r="H74" i="18"/>
  <c r="H72" i="18"/>
  <c r="H64" i="18"/>
  <c r="H62" i="18"/>
  <c r="H60" i="18"/>
  <c r="H58" i="18"/>
  <c r="H56" i="18"/>
  <c r="H48" i="18"/>
  <c r="H46" i="18"/>
  <c r="H44" i="18"/>
  <c r="H42" i="18"/>
  <c r="H40" i="18"/>
  <c r="H32" i="18"/>
  <c r="H30" i="18"/>
  <c r="H28" i="18"/>
  <c r="H26" i="18"/>
  <c r="H24" i="18"/>
  <c r="E15" i="18"/>
  <c r="H102" i="18" s="1"/>
  <c r="E13" i="18"/>
  <c r="H96" i="17"/>
  <c r="H94" i="17"/>
  <c r="H92" i="17"/>
  <c r="H90" i="17"/>
  <c r="H88" i="17"/>
  <c r="H80" i="17"/>
  <c r="H78" i="17"/>
  <c r="H76" i="17"/>
  <c r="H74" i="17"/>
  <c r="H72" i="17"/>
  <c r="H64" i="17"/>
  <c r="H62" i="17"/>
  <c r="H60" i="17"/>
  <c r="H58" i="17"/>
  <c r="H56" i="17"/>
  <c r="H48" i="17"/>
  <c r="H46" i="17"/>
  <c r="H44" i="17"/>
  <c r="H42" i="17"/>
  <c r="H40" i="17"/>
  <c r="H32" i="17"/>
  <c r="H30" i="17"/>
  <c r="H28" i="17"/>
  <c r="H26" i="17"/>
  <c r="H24" i="17"/>
  <c r="E15" i="17"/>
  <c r="H102" i="17" s="1"/>
  <c r="E13" i="17"/>
  <c r="F50" i="16"/>
  <c r="E50" i="16"/>
  <c r="D50" i="16"/>
  <c r="C50" i="16"/>
  <c r="B50" i="16"/>
  <c r="D37" i="16"/>
  <c r="C37" i="16"/>
  <c r="E17" i="16"/>
  <c r="C26" i="16" s="1"/>
  <c r="D26" i="16" s="1"/>
  <c r="D15" i="16"/>
  <c r="C15" i="16"/>
  <c r="F50" i="15"/>
  <c r="E50" i="15"/>
  <c r="D50" i="15"/>
  <c r="C50" i="15"/>
  <c r="B50" i="15"/>
  <c r="D37" i="15"/>
  <c r="C37" i="15"/>
  <c r="D15" i="15"/>
  <c r="E17" i="15"/>
  <c r="C26" i="15" s="1"/>
  <c r="D26" i="15" s="1"/>
  <c r="C15" i="15"/>
  <c r="H99" i="14"/>
  <c r="H97" i="14"/>
  <c r="H95" i="14"/>
  <c r="H93" i="14"/>
  <c r="H91" i="14"/>
  <c r="H83" i="14"/>
  <c r="H81" i="14"/>
  <c r="H79" i="14"/>
  <c r="H77" i="14"/>
  <c r="H75" i="14"/>
  <c r="H67" i="14"/>
  <c r="H65" i="14"/>
  <c r="H63" i="14"/>
  <c r="H61" i="14"/>
  <c r="H59" i="14"/>
  <c r="H51" i="14"/>
  <c r="H49" i="14"/>
  <c r="H47" i="14"/>
  <c r="H45" i="14"/>
  <c r="H43" i="14"/>
  <c r="H35" i="14"/>
  <c r="H33" i="14"/>
  <c r="H31" i="14"/>
  <c r="H29" i="14"/>
  <c r="H27" i="14"/>
  <c r="E18" i="14"/>
  <c r="H105" i="14" s="1"/>
  <c r="E16" i="14"/>
  <c r="C64" i="12"/>
  <c r="C63" i="12"/>
  <c r="C62" i="12"/>
  <c r="F50" i="13"/>
  <c r="F51" i="13" s="1"/>
  <c r="F52" i="13" s="1"/>
  <c r="E50" i="13"/>
  <c r="D50" i="13"/>
  <c r="C50" i="13"/>
  <c r="B50" i="13"/>
  <c r="D37" i="13"/>
  <c r="C37" i="13"/>
  <c r="E16" i="13"/>
  <c r="E14" i="13"/>
  <c r="D13" i="13"/>
  <c r="E13" i="13" s="1"/>
  <c r="D12" i="13"/>
  <c r="E12" i="13" s="1"/>
  <c r="E11" i="13"/>
  <c r="E10" i="13"/>
  <c r="D9" i="13"/>
  <c r="C9" i="13"/>
  <c r="E9" i="13" s="1"/>
  <c r="C7" i="13"/>
  <c r="E7" i="13" s="1"/>
  <c r="E17" i="13" s="1"/>
  <c r="C26" i="13" s="1"/>
  <c r="D26" i="13" s="1"/>
  <c r="H101" i="2"/>
  <c r="H99" i="2"/>
  <c r="H97" i="2"/>
  <c r="H95" i="2"/>
  <c r="H93" i="2"/>
  <c r="H69" i="2"/>
  <c r="H67" i="2"/>
  <c r="H85" i="2"/>
  <c r="H83" i="2"/>
  <c r="H81" i="2"/>
  <c r="H79" i="2"/>
  <c r="H77" i="2"/>
  <c r="H65" i="2"/>
  <c r="H63" i="2"/>
  <c r="H61" i="2"/>
  <c r="H53" i="2"/>
  <c r="H51" i="2"/>
  <c r="H49" i="2"/>
  <c r="H47" i="2"/>
  <c r="H45" i="2"/>
  <c r="H37" i="2"/>
  <c r="H35" i="2"/>
  <c r="H33" i="2"/>
  <c r="H31" i="2"/>
  <c r="H29" i="2"/>
  <c r="D15" i="13" l="1"/>
  <c r="I57" i="20"/>
  <c r="I58" i="20" s="1"/>
  <c r="I64" i="20"/>
  <c r="I73" i="20"/>
  <c r="F51" i="15"/>
  <c r="F52" i="15" s="1"/>
  <c r="F51" i="16"/>
  <c r="F52" i="16" s="1"/>
  <c r="E16" i="16"/>
  <c r="H54" i="17"/>
  <c r="H66" i="17" s="1"/>
  <c r="H86" i="17"/>
  <c r="H98" i="17" s="1"/>
  <c r="H38" i="17"/>
  <c r="H50" i="17" s="1"/>
  <c r="H22" i="17"/>
  <c r="H34" i="17" s="1"/>
  <c r="H70" i="17"/>
  <c r="H82" i="17" s="1"/>
  <c r="F38" i="16"/>
  <c r="H70" i="18"/>
  <c r="H82" i="18" s="1"/>
  <c r="H22" i="18"/>
  <c r="H34" i="18" s="1"/>
  <c r="H54" i="18"/>
  <c r="H66" i="18" s="1"/>
  <c r="H86" i="18"/>
  <c r="H98" i="18" s="1"/>
  <c r="H38" i="18"/>
  <c r="H50" i="18" s="1"/>
  <c r="E16" i="15"/>
  <c r="F36" i="13"/>
  <c r="H89" i="14" s="1"/>
  <c r="H101" i="14" s="1"/>
  <c r="F35" i="13"/>
  <c r="H73" i="14" s="1"/>
  <c r="H85" i="14" s="1"/>
  <c r="F34" i="13"/>
  <c r="H57" i="14" s="1"/>
  <c r="H69" i="14" s="1"/>
  <c r="F33" i="13"/>
  <c r="H41" i="14" s="1"/>
  <c r="H53" i="14" s="1"/>
  <c r="F32" i="13"/>
  <c r="H25" i="14" s="1"/>
  <c r="H37" i="14" s="1"/>
  <c r="F37" i="13"/>
  <c r="F38" i="13" s="1"/>
  <c r="F54" i="13" s="1"/>
  <c r="E8" i="13"/>
  <c r="I75" i="20" l="1"/>
  <c r="I76" i="20" s="1"/>
  <c r="I66" i="20"/>
  <c r="I67" i="20" s="1"/>
  <c r="F54" i="15"/>
  <c r="F56" i="15" s="1"/>
  <c r="F58" i="15" s="1"/>
  <c r="F54" i="16"/>
  <c r="F56" i="16" s="1"/>
  <c r="F58" i="16" s="1"/>
  <c r="H100" i="18"/>
  <c r="H104" i="18" s="1"/>
  <c r="H106" i="18" s="1"/>
  <c r="H108" i="18" s="1"/>
  <c r="H100" i="17"/>
  <c r="H104" i="17" s="1"/>
  <c r="H106" i="17" s="1"/>
  <c r="H108" i="17" s="1"/>
  <c r="H103" i="14"/>
  <c r="F56" i="13"/>
  <c r="F58" i="13" s="1"/>
  <c r="I97" i="20" l="1"/>
  <c r="I98" i="20" s="1"/>
  <c r="I99" i="20" s="1"/>
  <c r="F59" i="16"/>
  <c r="E60" i="16" s="1"/>
  <c r="F59" i="15"/>
  <c r="E60" i="15" s="1"/>
  <c r="H107" i="14"/>
  <c r="H109" i="14" s="1"/>
  <c r="H111" i="14" s="1"/>
  <c r="F60" i="13"/>
  <c r="F59" i="13"/>
  <c r="E20" i="2" l="1"/>
  <c r="E18" i="2"/>
  <c r="E64" i="12"/>
  <c r="E63" i="12"/>
  <c r="E62" i="12"/>
  <c r="F50" i="12"/>
  <c r="E50" i="12"/>
  <c r="D50" i="12"/>
  <c r="C50" i="12"/>
  <c r="B50" i="12"/>
  <c r="D37" i="12"/>
  <c r="C37" i="12"/>
  <c r="F51" i="12" l="1"/>
  <c r="F52" i="12" s="1"/>
  <c r="D15" i="12"/>
  <c r="C15" i="12"/>
  <c r="E17" i="12"/>
  <c r="C26" i="12" s="1"/>
  <c r="E16" i="12" l="1"/>
  <c r="H91" i="2"/>
  <c r="H75" i="2"/>
  <c r="H59" i="2"/>
  <c r="F54" i="12"/>
  <c r="H43" i="2"/>
  <c r="H27" i="2"/>
  <c r="H39" i="2" s="1"/>
  <c r="F56" i="12" l="1"/>
  <c r="F58" i="12" s="1"/>
  <c r="F59" i="12" l="1"/>
  <c r="E60" i="12" s="1"/>
  <c r="I62" i="12" s="1"/>
  <c r="F70" i="12" l="1"/>
  <c r="F69" i="12"/>
  <c r="F71" i="12"/>
  <c r="F68" i="12"/>
  <c r="I63" i="12"/>
  <c r="I64" i="12"/>
  <c r="F72" i="12" l="1"/>
  <c r="G156" i="11"/>
  <c r="G154" i="11"/>
  <c r="G152" i="11"/>
  <c r="G150" i="11"/>
  <c r="I133" i="11"/>
  <c r="H133" i="11"/>
  <c r="F133" i="11"/>
  <c r="E133" i="11"/>
  <c r="I131" i="11"/>
  <c r="H131" i="11"/>
  <c r="F131" i="11"/>
  <c r="E131" i="11"/>
  <c r="I129" i="11"/>
  <c r="H129" i="11"/>
  <c r="F129" i="11"/>
  <c r="E129" i="11"/>
  <c r="I120" i="11"/>
  <c r="F120" i="11"/>
  <c r="I118" i="11"/>
  <c r="F118" i="11"/>
  <c r="K118" i="11" s="1"/>
  <c r="I116" i="11"/>
  <c r="F116" i="11"/>
  <c r="I107" i="11"/>
  <c r="F107" i="11"/>
  <c r="I105" i="11"/>
  <c r="F105" i="11"/>
  <c r="I103" i="11"/>
  <c r="F103" i="11"/>
  <c r="I94" i="11"/>
  <c r="F94" i="11"/>
  <c r="I92" i="11"/>
  <c r="F92" i="11"/>
  <c r="I90" i="11"/>
  <c r="F90" i="11"/>
  <c r="I81" i="11"/>
  <c r="F81" i="11"/>
  <c r="I79" i="11"/>
  <c r="F79" i="11"/>
  <c r="I77" i="11"/>
  <c r="F77" i="11"/>
  <c r="I68" i="11"/>
  <c r="F68" i="11"/>
  <c r="I66" i="11"/>
  <c r="F66" i="11"/>
  <c r="I64" i="11"/>
  <c r="F64" i="11"/>
  <c r="I55" i="11"/>
  <c r="H55" i="11"/>
  <c r="H68" i="11" s="1"/>
  <c r="H81" i="11" s="1"/>
  <c r="H94" i="11" s="1"/>
  <c r="H107" i="11" s="1"/>
  <c r="F55" i="11"/>
  <c r="E55" i="11"/>
  <c r="E68" i="11" s="1"/>
  <c r="I53" i="11"/>
  <c r="H53" i="11"/>
  <c r="H66" i="11" s="1"/>
  <c r="H79" i="11" s="1"/>
  <c r="H92" i="11" s="1"/>
  <c r="H105" i="11" s="1"/>
  <c r="F53" i="11"/>
  <c r="E53" i="11"/>
  <c r="I51" i="11"/>
  <c r="H51" i="11"/>
  <c r="H64" i="11" s="1"/>
  <c r="H77" i="11" s="1"/>
  <c r="H90" i="11" s="1"/>
  <c r="H103" i="11" s="1"/>
  <c r="F51" i="11"/>
  <c r="E51" i="11"/>
  <c r="I36" i="11"/>
  <c r="F36" i="11"/>
  <c r="K36" i="11" s="1"/>
  <c r="I34" i="11"/>
  <c r="F34" i="11"/>
  <c r="K34" i="11" s="1"/>
  <c r="I32" i="11"/>
  <c r="F32" i="11"/>
  <c r="K120" i="11" l="1"/>
  <c r="K32" i="11"/>
  <c r="K116" i="11"/>
  <c r="K131" i="11"/>
  <c r="K55" i="11"/>
  <c r="K51" i="11"/>
  <c r="K68" i="11"/>
  <c r="K129" i="11"/>
  <c r="K53" i="11"/>
  <c r="K133" i="11"/>
  <c r="E66" i="11"/>
  <c r="E81" i="11"/>
  <c r="E64" i="11"/>
  <c r="K44" i="11" l="1"/>
  <c r="K46" i="11" s="1"/>
  <c r="K47" i="11" s="1"/>
  <c r="K122" i="11"/>
  <c r="K124" i="11" s="1"/>
  <c r="K125" i="11" s="1"/>
  <c r="K135" i="11"/>
  <c r="K137" i="11" s="1"/>
  <c r="K138" i="11" s="1"/>
  <c r="K57" i="11"/>
  <c r="K59" i="11" s="1"/>
  <c r="K60" i="11" s="1"/>
  <c r="K64" i="11"/>
  <c r="E77" i="11"/>
  <c r="K81" i="11"/>
  <c r="E94" i="11"/>
  <c r="K66" i="11"/>
  <c r="E79" i="11"/>
  <c r="H107" i="2"/>
  <c r="K94" i="11" l="1"/>
  <c r="E107" i="11"/>
  <c r="K107" i="11" s="1"/>
  <c r="K77" i="11"/>
  <c r="E90" i="11"/>
  <c r="K70" i="11"/>
  <c r="E92" i="11"/>
  <c r="K79" i="11"/>
  <c r="H103" i="2"/>
  <c r="H87" i="2"/>
  <c r="H71" i="2"/>
  <c r="H55" i="2"/>
  <c r="K92" i="11" l="1"/>
  <c r="E105" i="11"/>
  <c r="K105" i="11" s="1"/>
  <c r="K72" i="11"/>
  <c r="K73" i="11" s="1"/>
  <c r="E103" i="11"/>
  <c r="K103" i="11" s="1"/>
  <c r="K90" i="11"/>
  <c r="K83" i="11"/>
  <c r="H105" i="2"/>
  <c r="K96" i="11" l="1"/>
  <c r="K98" i="11" s="1"/>
  <c r="K99" i="11" s="1"/>
  <c r="K85" i="11"/>
  <c r="K86" i="11" s="1"/>
  <c r="K109" i="11"/>
  <c r="H109" i="2"/>
  <c r="H111" i="2" s="1"/>
  <c r="H113" i="2" s="1"/>
  <c r="K111" i="11" l="1"/>
  <c r="K112" i="11" s="1"/>
  <c r="K141" i="11" s="1"/>
  <c r="K142" i="11" l="1"/>
  <c r="K143"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tc={0AD6791C-D767-4316-BD37-801F59E18DA8}</author>
  </authors>
  <commentList>
    <comment ref="B14" authorId="0" shapeId="0" xr:uid="{0AD6791C-D767-4316-BD37-801F59E18DA8}">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Mit Wanne einfach</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tc={6B6E14E1-90DC-4015-9E73-B3DBD9E43587}</author>
    <author>tc={FAEF24F1-7A84-4C2E-817D-307FC503A179}</author>
  </authors>
  <commentList>
    <comment ref="B14" authorId="0" shapeId="0" xr:uid="{6B6E14E1-90DC-4015-9E73-B3DBD9E43587}">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Mit Wanne einfach</t>
      </text>
    </comment>
    <comment ref="I62" authorId="1" shapeId="0" xr:uid="{FAEF24F1-7A84-4C2E-817D-307FC503A179}">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Davon entfallen
19% auf Abschnitt 1
31% auf Abschnitt 2
26% auf Abschnitt 3
Und
24% auf Abschnitt 5</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tc={3FA2AD27-EDF4-48BA-80A0-3B461CB1974E}</author>
  </authors>
  <commentList>
    <comment ref="B14" authorId="0" shapeId="0" xr:uid="{3FA2AD27-EDF4-48BA-80A0-3B461CB1974E}">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Mit Wanne einfach</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tc={34A4078F-1510-4C12-8ED9-D5F7A0E37C77}</author>
  </authors>
  <commentList>
    <comment ref="B14" authorId="0" shapeId="0" xr:uid="{34A4078F-1510-4C12-8ED9-D5F7A0E37C77}">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Mit Wanne einfach</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tc={156BA0F4-B54A-42EF-A71D-C177B69EA64B}</author>
    <author>tc={A244B0AE-8415-4B02-9280-444BE0D7A460}</author>
  </authors>
  <commentList>
    <comment ref="E32" authorId="0" shapeId="0" xr:uid="{156BA0F4-B54A-42EF-A71D-C177B69EA64B}">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Annahme: Besprechungen ca. 14 tägig, 2h mit 2h Vor-/Nachbereitungszeit</t>
      </text>
    </comment>
    <comment ref="E116" authorId="1" shapeId="0" xr:uid="{A244B0AE-8415-4B02-9280-444BE0D7A460}">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Annahme: Besprechungen ca. 1x monatl., 2h mit 2h Vor-/Nachbereitungszeit, da meisten Projekte durch und beendet </t>
      </text>
    </comment>
  </commentList>
</comments>
</file>

<file path=xl/sharedStrings.xml><?xml version="1.0" encoding="utf-8"?>
<sst xmlns="http://schemas.openxmlformats.org/spreadsheetml/2006/main" count="736" uniqueCount="197">
  <si>
    <t>Projekt:</t>
  </si>
  <si>
    <t>Leistung:</t>
  </si>
  <si>
    <t>Summe Projektstufe 1 - Projektvorbereitung [netto]</t>
  </si>
  <si>
    <t>Nebenkosten [%]</t>
  </si>
  <si>
    <t>Nebenkosten [netto]</t>
  </si>
  <si>
    <t>Gesamtsumme inkl. Nebenkosten [netto]</t>
  </si>
  <si>
    <t>Gesamtsumme inkl. Nebenkosten [brutto]</t>
  </si>
  <si>
    <t>Bieter:</t>
  </si>
  <si>
    <t>€ / Std. netto</t>
  </si>
  <si>
    <t xml:space="preserve">€ / Std. netto </t>
  </si>
  <si>
    <t>Leistungen verantwortliche/r Projektsteuer*in</t>
  </si>
  <si>
    <t>Leistungen stellvertetende/r bzw. mitwirkende/r Projektsteuer*in</t>
  </si>
  <si>
    <t>Leistungen Projektassistenz</t>
  </si>
  <si>
    <t>Es wird davon ausgegangen, dass die Vergütung für dieses Leistungsbild aufwandsbezogen erfolgt, auf Grundlage von Tages- und/oder Stundensätzen.</t>
  </si>
  <si>
    <t>angebotener Stundensatz (siehe unten)</t>
  </si>
  <si>
    <t>angebotener Tagessatz (siehe unten)</t>
  </si>
  <si>
    <t>keine rechnerische Berücksichtigung i.R. des Vergabeverfahrens</t>
  </si>
  <si>
    <t>Bieter*in:</t>
  </si>
  <si>
    <t xml:space="preserve">Die Nebenkosten werden mit </t>
  </si>
  <si>
    <t>angeboten</t>
  </si>
  <si>
    <t>Projektstufe 1 - Projektvorbereitung</t>
  </si>
  <si>
    <t>Handlungsbereich A - Grundleistungen [netto]</t>
  </si>
  <si>
    <t>Projektstufe 2 - Planung</t>
  </si>
  <si>
    <t>Summe Projektstufe 2 - Planung [netto]</t>
  </si>
  <si>
    <t>Projektstufe 3 - Ausführungsvorbereitung</t>
  </si>
  <si>
    <t>Summe Projektstufe 3 - Ausführungsvorbereitung [netto]</t>
  </si>
  <si>
    <t>Projektstufe 4 - Ausführung</t>
  </si>
  <si>
    <t>Summe Projektstufe 4 - Ausführung [netto]</t>
  </si>
  <si>
    <t>Projektstufe 5 - Projektabschluss</t>
  </si>
  <si>
    <t>Summe Projektstufe 5 - Projektabschluss [netto]</t>
  </si>
  <si>
    <t>Gesamtsumme ohne Nebenkosten [netto]</t>
  </si>
  <si>
    <t>Die*der Bietende kann eine selbst gestaltete Herleistung der Honorarermittlung beifügen.</t>
  </si>
  <si>
    <t>Zur Abgeltung von besonderen Leistungen außerhalb des oben aufgeführten Personenkreises wird die Honorierung wie folgt angeboten:</t>
  </si>
  <si>
    <t>Summe  [netto]</t>
  </si>
  <si>
    <t>Stundensätze</t>
  </si>
  <si>
    <t>Tagessätze</t>
  </si>
  <si>
    <t>€ / Tag netto</t>
  </si>
  <si>
    <t>Handlungsbereich A - Besondere Leistungen [netto]</t>
  </si>
  <si>
    <t>Handlungsbereich B - Besondere Leistungen [netto]</t>
  </si>
  <si>
    <t>Handlungsbereich C - Besondere Leistungen [netto]</t>
  </si>
  <si>
    <t>Handlungsbereich D - Besondere Leistungen [netto]</t>
  </si>
  <si>
    <t>Handlungsbereich E - Besondere Leistungen [netto]</t>
  </si>
  <si>
    <t>Infrastruktur und Grüner Ring auf dem Gelände der ehemaligen Westfalenhütte</t>
  </si>
  <si>
    <t>Teil Straße (Projekte IV, VI, VII, X, XI, XII)</t>
  </si>
  <si>
    <t>Projekt IV</t>
  </si>
  <si>
    <t>Projekt VI</t>
  </si>
  <si>
    <t>Projekt VII</t>
  </si>
  <si>
    <t>Projekt X</t>
  </si>
  <si>
    <t>Projekt XI</t>
  </si>
  <si>
    <t>Projekt XII</t>
  </si>
  <si>
    <t>Projektsteuerung für folgende Bauprojekte:</t>
  </si>
  <si>
    <t>Hoeschallee 1. Abschnitt: von Brackeler Straße bis Planstraße A einschließlich Einmündung Brackeler Straße</t>
  </si>
  <si>
    <t>Hoeschallee Abschnitt 2: Knoten Bornstraße und Hildastraße</t>
  </si>
  <si>
    <t xml:space="preserve">Hoeschallee Abschnitt 3: Hoeschallee Nord von Hildabrücke bis Werksunterführung </t>
  </si>
  <si>
    <t xml:space="preserve">Hoeschallee Abschnitt 5: Hoeschallee Kreuzungsbereich von Werksunterführung bis Einmündung Gewerbegebiet </t>
  </si>
  <si>
    <t xml:space="preserve">Springorumstraße von Oesterholzstraße bis Kreuzungspunkt Hoeschallee </t>
  </si>
  <si>
    <t>Westfalenhüttenallee von Kreuzungspunkt Hoeschallee bis Warmbreitbandstraße</t>
  </si>
  <si>
    <t>Besondere Leistungen gem, AHO Nr. 19 siehe Anlagen 2.2 und 4.2</t>
  </si>
  <si>
    <t>Teil Grüner Ring (Projekte I, II, III ,V)</t>
  </si>
  <si>
    <t>Projekt I</t>
  </si>
  <si>
    <t>Projekt II</t>
  </si>
  <si>
    <t>Projekt III</t>
  </si>
  <si>
    <t>Projekt V</t>
  </si>
  <si>
    <t xml:space="preserve">Grüner Ring Teilbereich Süd einschl. Hoeschmuseum und Veloroute Süd </t>
  </si>
  <si>
    <t>Grüner Ring Teilbereich Nord einschl. Veloroute Nord</t>
  </si>
  <si>
    <t>Grüner Ring Teilbereich Mitte</t>
  </si>
  <si>
    <t xml:space="preserve">Grüner Ring Teilbereich Grabeland und Teilbereich Süd-Ost </t>
  </si>
  <si>
    <t>Projekt VIII</t>
  </si>
  <si>
    <t xml:space="preserve">Neubau Stadtbahn von Oesterholzstraße bis Warmbreitbandstraße </t>
  </si>
  <si>
    <t>Projekt IX</t>
  </si>
  <si>
    <t xml:space="preserve">Hoeschallee 4. Abschnitt: Werksanpassungsmaßnahmen Werksunterführung, Werkstraße, Parkplatz </t>
  </si>
  <si>
    <t>Teil Werksanpassungen (Projekt IX)</t>
  </si>
  <si>
    <t>Teil Stadtbahn (Projekte VIII)</t>
  </si>
  <si>
    <t>Anlage 4.1: Preisblatt Grundleistungen und Besondere Leistungen nach AHO-Heft Nr. 9</t>
  </si>
  <si>
    <t>Anlage 4.2: Preisblatt Besondere Leistungen nach AHO-Heft Nr. 19</t>
  </si>
  <si>
    <t>Multiprojektsteuerung gem., AHO-Heft Nr. 19, Kap. 4</t>
  </si>
  <si>
    <t>%</t>
  </si>
  <si>
    <r>
      <t>·</t>
    </r>
    <r>
      <rPr>
        <sz val="7"/>
        <color theme="1"/>
        <rFont val="Aptos"/>
        <family val="2"/>
      </rPr>
      <t xml:space="preserve">         </t>
    </r>
    <r>
      <rPr>
        <sz val="11"/>
        <color theme="1"/>
        <rFont val="Aptos"/>
        <family val="2"/>
      </rPr>
      <t>verantwortliche/r Projektsteuer*in</t>
    </r>
  </si>
  <si>
    <r>
      <t>·</t>
    </r>
    <r>
      <rPr>
        <sz val="7"/>
        <color theme="1"/>
        <rFont val="Aptos"/>
        <family val="2"/>
      </rPr>
      <t xml:space="preserve">         </t>
    </r>
    <r>
      <rPr>
        <sz val="11"/>
        <color theme="1"/>
        <rFont val="Aptos"/>
        <family val="2"/>
      </rPr>
      <t>stellvertetende/r bzw. mitwirkende/r Projektsteuer*in</t>
    </r>
  </si>
  <si>
    <r>
      <t>·</t>
    </r>
    <r>
      <rPr>
        <sz val="7"/>
        <color theme="1"/>
        <rFont val="Aptos"/>
        <family val="2"/>
      </rPr>
      <t xml:space="preserve">         </t>
    </r>
    <r>
      <rPr>
        <sz val="11"/>
        <color theme="1"/>
        <rFont val="Aptos"/>
        <family val="2"/>
      </rPr>
      <t>Projektassistenz</t>
    </r>
  </si>
  <si>
    <r>
      <t>·</t>
    </r>
    <r>
      <rPr>
        <sz val="7"/>
        <color theme="1"/>
        <rFont val="Aptos"/>
        <family val="2"/>
      </rPr>
      <t>    </t>
    </r>
    <r>
      <rPr>
        <sz val="11"/>
        <color theme="1"/>
        <rFont val="Aptos"/>
        <family val="2"/>
      </rPr>
      <t>Nebenkosten</t>
    </r>
  </si>
  <si>
    <r>
      <t xml:space="preserve">ausschließlich zur Bewertung des Honorarangebots herangezogene, vorgegebene </t>
    </r>
    <r>
      <rPr>
        <b/>
        <sz val="8"/>
        <rFont val="Aptos"/>
        <family val="2"/>
      </rPr>
      <t>Personenstunden</t>
    </r>
    <r>
      <rPr>
        <sz val="8"/>
        <rFont val="Aptos"/>
        <family val="2"/>
      </rPr>
      <t xml:space="preserve"> pro Jahr </t>
    </r>
  </si>
  <si>
    <r>
      <t xml:space="preserve">einzutragen: Faktor zwecks </t>
    </r>
    <r>
      <rPr>
        <b/>
        <sz val="8"/>
        <rFont val="Aptos"/>
        <family val="2"/>
      </rPr>
      <t>optionaler</t>
    </r>
    <r>
      <rPr>
        <sz val="8"/>
        <rFont val="Aptos"/>
        <family val="2"/>
      </rPr>
      <t xml:space="preserve"> Berücksichtigung von Kostensteigerungseffekten (Basis für jede Eintragung stets </t>
    </r>
    <r>
      <rPr>
        <b/>
        <sz val="8"/>
        <rFont val="Aptos"/>
        <family val="2"/>
      </rPr>
      <t>2026</t>
    </r>
    <r>
      <rPr>
        <sz val="8"/>
        <rFont val="Aptos"/>
        <family val="2"/>
      </rPr>
      <t>)*</t>
    </r>
  </si>
  <si>
    <r>
      <t xml:space="preserve">ausschließlich zur Bewertung des Honorarangebots herangezogene, vorgegebene </t>
    </r>
    <r>
      <rPr>
        <b/>
        <sz val="8"/>
        <rFont val="Aptos"/>
        <family val="2"/>
      </rPr>
      <t>Personentage</t>
    </r>
    <r>
      <rPr>
        <sz val="8"/>
        <rFont val="Aptos"/>
        <family val="2"/>
      </rPr>
      <t xml:space="preserve"> pro Jahr </t>
    </r>
  </si>
  <si>
    <r>
      <t>·</t>
    </r>
    <r>
      <rPr>
        <sz val="7"/>
        <color theme="1"/>
        <rFont val="Aptos"/>
        <family val="2"/>
      </rPr>
      <t xml:space="preserve">         </t>
    </r>
    <r>
      <rPr>
        <sz val="11"/>
        <color theme="1"/>
        <rFont val="Aptos"/>
        <family val="2"/>
      </rPr>
      <t>Geschäftsführer*in</t>
    </r>
  </si>
  <si>
    <r>
      <t>·</t>
    </r>
    <r>
      <rPr>
        <sz val="7"/>
        <color theme="1"/>
        <rFont val="Aptos"/>
        <family val="2"/>
      </rPr>
      <t>        </t>
    </r>
    <r>
      <rPr>
        <sz val="11"/>
        <color theme="1"/>
        <rFont val="Aptos"/>
        <family val="2"/>
      </rPr>
      <t>Mitarbeiter*in mit sonstiger technischer, nicht akademischer Ausbildung Bauwesen (z.B. Bau- oder techn. Zeichner*in, Techniker*in...)</t>
    </r>
  </si>
  <si>
    <r>
      <t>·</t>
    </r>
    <r>
      <rPr>
        <sz val="7"/>
        <color theme="1"/>
        <rFont val="Aptos"/>
        <family val="2"/>
      </rPr>
      <t>        </t>
    </r>
    <r>
      <rPr>
        <sz val="11"/>
        <color theme="1"/>
        <rFont val="Aptos"/>
        <family val="2"/>
      </rPr>
      <t>Mitarbeiter*in mit sonstiger akademischer Ausbildung  (Dipl.-Ing.(FH) bzw. Bachelor sowie  Dipl.-Ing. bzw. Master Raumplanung, Vermessungswesen, Gesteswissenschaften etc.)</t>
    </r>
  </si>
  <si>
    <r>
      <t>·</t>
    </r>
    <r>
      <rPr>
        <sz val="7"/>
        <color theme="1"/>
        <rFont val="Aptos"/>
        <family val="2"/>
      </rPr>
      <t>        </t>
    </r>
    <r>
      <rPr>
        <sz val="11"/>
        <color theme="1"/>
        <rFont val="Aptos"/>
        <family val="2"/>
      </rPr>
      <t>studentische Kräfte</t>
    </r>
  </si>
  <si>
    <t>Gesamtsumme über die Jahre 2026 bis 2033 (netto)</t>
  </si>
  <si>
    <t>MwSt. 19%</t>
  </si>
  <si>
    <t>Die mit dem Bieter vereinbarten Kostensteigerungsraten werden Vertragsbestandteil.</t>
  </si>
  <si>
    <t>Nebenkosten
gem. Angabe oben (%)</t>
  </si>
  <si>
    <t>Stundensatz
(€ / Std. netto)</t>
  </si>
  <si>
    <t>Straße</t>
  </si>
  <si>
    <t>Stand: September 2025</t>
  </si>
  <si>
    <t>1. Anrechenbare Kosten</t>
  </si>
  <si>
    <t>Baukosten gem. Objektliste (netto)</t>
  </si>
  <si>
    <t>Planungskosten (netto)</t>
  </si>
  <si>
    <t>Bau- &amp; Planungs
-kosten (netto)</t>
  </si>
  <si>
    <t>Grüner Ring
(Projekte I, II, III und V)</t>
  </si>
  <si>
    <t>Werksunterführung</t>
  </si>
  <si>
    <t>Werksanpassung (Straße &amp; Parkplatz)</t>
  </si>
  <si>
    <t>Werksanpassung (Leitungsumlegung)</t>
  </si>
  <si>
    <t>Stadtbahn (Projekt VIII)</t>
  </si>
  <si>
    <t>Summe</t>
  </si>
  <si>
    <t>Bau und Planung  Gesamtareal (netto)</t>
  </si>
  <si>
    <t>Bau und Planung  Straße (netto)</t>
  </si>
  <si>
    <t>2. Projektklasse</t>
  </si>
  <si>
    <t>3. Grundhonorar</t>
  </si>
  <si>
    <t>a. K</t>
  </si>
  <si>
    <t>von-Satz</t>
  </si>
  <si>
    <t>oberer Tafelwert</t>
  </si>
  <si>
    <t>unterer Tafelwert</t>
  </si>
  <si>
    <t>anrechenbare Kosten</t>
  </si>
  <si>
    <t>4. Grundleistungen</t>
  </si>
  <si>
    <t>Projektstufe</t>
  </si>
  <si>
    <t>volles Leistungsbild 
gem. AHO</t>
  </si>
  <si>
    <t>Bewertetes 
Leistungsbild</t>
  </si>
  <si>
    <t>Umbauzuschlag</t>
  </si>
  <si>
    <t>Honorar 
Grundleistungen</t>
  </si>
  <si>
    <t>St. 1</t>
  </si>
  <si>
    <t>Projektvorbereitung</t>
  </si>
  <si>
    <t>-</t>
  </si>
  <si>
    <t>St. 2</t>
  </si>
  <si>
    <t>Planung</t>
  </si>
  <si>
    <t>St. 3</t>
  </si>
  <si>
    <t>Ausführungsvorbereitung</t>
  </si>
  <si>
    <t>St. 4</t>
  </si>
  <si>
    <t>Ausführung</t>
  </si>
  <si>
    <t>St. 5</t>
  </si>
  <si>
    <t>Projektabschluss</t>
  </si>
  <si>
    <t>Zwischensumme Grundleistungen</t>
  </si>
  <si>
    <t>Honorar Grundleistungen netto einschl. Nebenleistungen</t>
  </si>
  <si>
    <t>5.</t>
  </si>
  <si>
    <t>Besondere Leistungen o . Multiprojektsteuerung</t>
  </si>
  <si>
    <t>Handlungsbereich</t>
  </si>
  <si>
    <t>A</t>
  </si>
  <si>
    <t>B</t>
  </si>
  <si>
    <t>C</t>
  </si>
  <si>
    <t>D</t>
  </si>
  <si>
    <t>E</t>
  </si>
  <si>
    <t>Sum</t>
  </si>
  <si>
    <t>Zwischensumme Besondere Leistungen</t>
  </si>
  <si>
    <t>Honorar Besondere Leistungen</t>
  </si>
  <si>
    <t>6.</t>
  </si>
  <si>
    <t>Gesamtkosten (netto)</t>
  </si>
  <si>
    <t>Gesamthonorar (netto)</t>
  </si>
  <si>
    <t>MwSt.</t>
  </si>
  <si>
    <t>Honorar inkl. MwSt.</t>
  </si>
  <si>
    <t xml:space="preserve">davon entfallen </t>
  </si>
  <si>
    <t>auf</t>
  </si>
  <si>
    <t>das entspricht</t>
  </si>
  <si>
    <t>Grundleistungen, Handlungsbereiche A, B, C, D und E [netto]</t>
  </si>
  <si>
    <t>Kalkulationsblatt für Projektsteuerungsleistungen</t>
  </si>
  <si>
    <t>Besondere Leistungen, Handlungsbereich A [netto]</t>
  </si>
  <si>
    <t>Besondere Leistungen, Handlungsbereich B [netto]</t>
  </si>
  <si>
    <t>Besondere Leistungen, Handlungsbereich C [netto]</t>
  </si>
  <si>
    <t>Besondere Leistungen, Handlungsbereich D [netto]</t>
  </si>
  <si>
    <t>Besondere Leistungen, Handlungsbereich E [netto]</t>
  </si>
  <si>
    <t>(Eintragung des*der Bieter*in in Kalkulationstabelle) gewählt.</t>
  </si>
  <si>
    <t xml:space="preserve">Kostenzusammenstellung für Projektsteuerung </t>
  </si>
  <si>
    <t>Grüner Ring</t>
  </si>
  <si>
    <t>Hoeschallee samt Kanalbau
(Projekte IV, VI, VII und X)</t>
  </si>
  <si>
    <t>Springorumstraße samt Kanalbau
(Projekt XI)</t>
  </si>
  <si>
    <t>Westfalenhüttenallee samt Kanalbau
(Projekt XII)</t>
  </si>
  <si>
    <t>Bau und Planung  Grüner Ring (netto)</t>
  </si>
  <si>
    <t>Besondere Leistungen gem AHO-Heft-Nr. 9</t>
  </si>
  <si>
    <r>
      <t>Grundlage der Vergütung:</t>
    </r>
    <r>
      <rPr>
        <vertAlign val="superscript"/>
        <sz val="11"/>
        <rFont val="Aptos"/>
        <family val="2"/>
      </rPr>
      <t>1</t>
    </r>
  </si>
  <si>
    <t>Als Grundlage der Vergütung gelten die Ausführungen in §6  AHO-Heft 9 Stand Mai 2025.</t>
  </si>
  <si>
    <t xml:space="preserve">Als Projektklasse wird </t>
  </si>
  <si>
    <r>
      <rPr>
        <vertAlign val="superscript"/>
        <sz val="11"/>
        <rFont val="Aptos"/>
        <family val="2"/>
      </rPr>
      <t>1</t>
    </r>
    <r>
      <rPr>
        <sz val="11"/>
        <rFont val="Aptos"/>
        <family val="2"/>
      </rPr>
      <t xml:space="preserve"> Dem bietenden Büro wird vorgeschlagen, als Grundlage der Honorierung AHO-Heft 9, mit Stand Mai 2025 zu vereinbaren. Ebenso wird die Zuordnung in Projektklasse III vorgeschlagen. Dies kann jedoch durch den*die Bieter*in im Rahmen seines*ihres Honorarangebotes unabhängig vom Vorschlag der Auftraggeberin gewählt werden.</t>
    </r>
  </si>
  <si>
    <t>Werksanpassungen</t>
  </si>
  <si>
    <t>Bau und Planung  Stadtbahn (netto)</t>
  </si>
  <si>
    <t>Stadtbahn</t>
  </si>
  <si>
    <t>Zur Ermittlung und Wertung der Angebotshöhe werden die von der Stadt Dortmund verfasste Aufstellung von Personentagen über die Projektdauer bis 2033 angewandt. Eine von dem*der Bieter*in ggf. anders eingeschätzte absolute Größe des Personaleinsatzes oder die Annahme einer anderen als die von der Ausloberin angesetzte Verteilung der Kapazitäten ist für die Bewertung des Kriteriums Preis ohne Belang, darf jedoch i.R. der Erläuterungen der Bieter*in angesprochen und begründet werden. Für die Wertung des Kriteriums Preis ist allein die oben aufgeführte Aufstellung der Personentage zu verwenden.</t>
  </si>
  <si>
    <t>Einarbeitung in Grüner Ring verantwortliche/r Projektsteuer*in</t>
  </si>
  <si>
    <t>Einarbeitung in Grüner Ring Projektassistenz</t>
  </si>
  <si>
    <t>Einarbeitung in Grüner Ring stellvertetende/r bzw. mitwirkende/r Projektsteuer*in</t>
  </si>
  <si>
    <t xml:space="preserve">Die angebotenen Preise basieren u.a. auf dem Rahmenterminplan Anlage 5 zum Vertragsentwurf. Sofern sich gegenüber Anlage 5 die Termine zu Planung und Ausführung nicht um mehr als 10% der Gesamtlaufzeit verschieben, wird das in der Anlage 4.1 zum Vertrag(sentwurf) der Projektsteuerung angebotene Honorar als weiterhin gelten betrachtet. Bei einer darüber hinaus gehenden Verzögerung wird eine Verhandlung zu einer Honoraranpassung in Aussicht gestellt. </t>
  </si>
  <si>
    <t xml:space="preserve">Die angebotenen Preise basieren u.a. auf dem Rahmenterminplan Anlage 5 zum Vertragsentwurf. Sofern sich gegenüber Anlage 5 die Termine zu Planung und Ausführung nicht um mehr als 10% der Gesamtlaufzeit Jahre verschieben, wird das in der Anlage 4.1 zum Vertrag(sentwurf) der Projektsteuerung angebotene Honorar als weiterhin gelten betrachtet. Bei einer darüber hinaus gehenden Verzögerung wird eine Verhandlung zu einer Honoraranpassung in Aussicht gestellt. </t>
  </si>
  <si>
    <t xml:space="preserve">Die angebotenen Preise basieren u.a. auf dem Rahmenterminplan Anlage 5 zum Vertragsentwurf. Sofern sich gegenüber Anlage 5 die Termine zu Planung und Ausführung nicht um mehr mehr als 10% der Gesamtlaufzeit verschieben, wird das in der Anlage 4.1 zum Vertrag(sentwurf) der Projektsteuerung angebotene Honorar als weiterhin gelten betrachtet. Bei einer darüber hinaus gehenden Verzögerung wird eine Verhandlung zu einer Honoraranpassung in Aussicht gestellt. </t>
  </si>
  <si>
    <t>Hoeschallee 2</t>
  </si>
  <si>
    <t>Hoeschallee 1</t>
  </si>
  <si>
    <t>Hoeschallee 3</t>
  </si>
  <si>
    <t>Hoeschallee 5</t>
  </si>
  <si>
    <t>Anlage 4.2: Preisblatt Besondere Leistungen der Projektleitung</t>
  </si>
  <si>
    <t>Wahrnehmen der zentralen Organisationseinheit für das Projekt (Projektanlaufstelle/Project Office)</t>
  </si>
  <si>
    <r>
      <t>·</t>
    </r>
    <r>
      <rPr>
        <sz val="7"/>
        <color theme="1"/>
        <rFont val="Aptos"/>
        <family val="2"/>
      </rPr>
      <t xml:space="preserve">         </t>
    </r>
    <r>
      <rPr>
        <sz val="11"/>
        <color theme="1"/>
        <rFont val="Aptos"/>
        <family val="2"/>
      </rPr>
      <t>zentrale Ansprechperson</t>
    </r>
  </si>
  <si>
    <t>€ / mon. netto</t>
  </si>
  <si>
    <t>Es wird davon ausgegangen, dass die Vergütung auf Grundlage von Monatssätzen erfolgt.</t>
  </si>
  <si>
    <t>Wahrnehmen der zentralen Organisationseinheit</t>
  </si>
  <si>
    <r>
      <t xml:space="preserve">ausschließlich zur Bewertung des Honorarangebots herangezogene, vorgegebene </t>
    </r>
    <r>
      <rPr>
        <b/>
        <sz val="8"/>
        <rFont val="Aptos"/>
        <family val="2"/>
      </rPr>
      <t>Monate</t>
    </r>
    <r>
      <rPr>
        <sz val="8"/>
        <rFont val="Aptos"/>
        <family val="2"/>
      </rPr>
      <t xml:space="preserve"> pro Jahr </t>
    </r>
  </si>
  <si>
    <t>angebotener Monatssatz (siehe unten)</t>
  </si>
  <si>
    <t xml:space="preserve">Es wird davon ausgegangen, dass die zentrale Ansprechperson 1/5  des Monats komplett den Belangen des Projektes widmet und während dieser Zeit für alle Projektbeteiligten zur Verfügung steht. </t>
  </si>
  <si>
    <t>Hinweis: Bitte nehmen Sie Eintragungen in den blau markierten Feldern vor. Die Felder, die mit diesen Zellen verknüpft sich, übernehmen die Eintragungen.</t>
  </si>
  <si>
    <t>Nebenkosten (in %)</t>
  </si>
  <si>
    <t>Gesamtsumme über die Jahre 2026 bis 2033 (brutto)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</si>
</sst>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0.00\ &quot;€&quot;;[Red]\-#,##0.00\ &quot;€&quot;"/>
    <numFmt numFmtId="44" formatCode="_-* #,##0.00\ &quot;€&quot;_-;\-* #,##0.00\ &quot;€&quot;_-;_-* &quot;-&quot;??\ &quot;€&quot;_-;_-@_-"/>
    <numFmt numFmtId="43" formatCode="_-* #,##0.00_-;\-* #,##0.00_-;_-* &quot;-&quot;??_-;_-@_-"/>
    <numFmt numFmtId="164" formatCode="_-* #,##0.00\ [$€-407]_-;\-* #,##0.00\ [$€-407]_-;_-* &quot;-&quot;??\ [$€-407]_-;_-@_-"/>
    <numFmt numFmtId="165" formatCode="0.0%"/>
    <numFmt numFmtId="166" formatCode="#,##0.00\ &quot;€&quot;"/>
    <numFmt numFmtId="167" formatCode="_-* #,##0\ &quot;€&quot;_-;\-* #,##0\ &quot;€&quot;_-;_-* &quot;-&quot;??\ &quot;€&quot;_-;_-@_-"/>
    <numFmt numFmtId="168" formatCode="_-* #,##0\ [$€-407]_-;\-* #,##0\ [$€-407]_-;_-* &quot;-&quot;??\ [$€-407]_-;_-@_-"/>
  </numFmts>
  <fonts count="56" x14ac:knownFonts="1">
    <font>
      <sz val="11"/>
      <color theme="1"/>
      <name val="Calibri"/>
      <family val="2"/>
      <scheme val="minor"/>
    </font>
    <font>
      <sz val="11"/>
      <color theme="1"/>
      <name val="Calibri"/>
      <family val="2"/>
      <scheme val="minor"/>
    </font>
    <font>
      <sz val="11"/>
      <color theme="1"/>
      <name val="Aptos"/>
      <family val="2"/>
    </font>
    <font>
      <b/>
      <sz val="14"/>
      <color theme="1"/>
      <name val="Aptos"/>
      <family val="2"/>
    </font>
    <font>
      <sz val="11"/>
      <color rgb="FFFF0000"/>
      <name val="Aptos"/>
      <family val="2"/>
    </font>
    <font>
      <b/>
      <sz val="11"/>
      <color theme="1"/>
      <name val="Aptos"/>
      <family val="2"/>
    </font>
    <font>
      <sz val="7"/>
      <color theme="1"/>
      <name val="Aptos"/>
      <family val="2"/>
    </font>
    <font>
      <sz val="11"/>
      <name val="Aptos"/>
      <family val="2"/>
    </font>
    <font>
      <sz val="8"/>
      <name val="Aptos"/>
      <family val="2"/>
    </font>
    <font>
      <b/>
      <sz val="8"/>
      <name val="Aptos"/>
      <family val="2"/>
    </font>
    <font>
      <sz val="8"/>
      <color theme="1"/>
      <name val="Aptos"/>
      <family val="2"/>
    </font>
    <font>
      <sz val="9"/>
      <color rgb="FFFF0000"/>
      <name val="Aptos"/>
      <family val="2"/>
    </font>
    <font>
      <b/>
      <sz val="11"/>
      <name val="Aptos"/>
      <family val="2"/>
    </font>
    <font>
      <b/>
      <sz val="11"/>
      <color rgb="FFFF0000"/>
      <name val="Aptos"/>
      <family val="2"/>
    </font>
    <font>
      <b/>
      <sz val="14"/>
      <color theme="2" tint="-0.499984740745262"/>
      <name val="Aptos"/>
      <family val="2"/>
    </font>
    <font>
      <sz val="11"/>
      <color theme="2" tint="-0.499984740745262"/>
      <name val="Aptos"/>
      <family val="2"/>
    </font>
    <font>
      <sz val="11"/>
      <color theme="8" tint="-0.249977111117893"/>
      <name val="Aptos"/>
      <family val="2"/>
    </font>
    <font>
      <b/>
      <sz val="12"/>
      <color theme="1"/>
      <name val="Aptos"/>
      <family val="2"/>
    </font>
    <font>
      <sz val="12"/>
      <color theme="1"/>
      <name val="Aptos"/>
      <family val="2"/>
    </font>
    <font>
      <sz val="12"/>
      <color theme="0" tint="-0.499984740745262"/>
      <name val="Aptos"/>
      <family val="2"/>
    </font>
    <font>
      <b/>
      <sz val="12"/>
      <name val="Aptos"/>
      <family val="2"/>
    </font>
    <font>
      <sz val="12"/>
      <name val="Aptos"/>
      <family val="2"/>
    </font>
    <font>
      <u/>
      <sz val="12"/>
      <color theme="1"/>
      <name val="Aptos"/>
      <family val="2"/>
    </font>
    <font>
      <b/>
      <sz val="12"/>
      <color rgb="FFFF0000"/>
      <name val="Aptos"/>
      <family val="2"/>
    </font>
    <font>
      <b/>
      <sz val="10"/>
      <color theme="1"/>
      <name val="Aptos"/>
      <family val="2"/>
    </font>
    <font>
      <b/>
      <sz val="12"/>
      <color theme="1" tint="4.9989318521683403E-2"/>
      <name val="Aptos"/>
      <family val="2"/>
    </font>
    <font>
      <sz val="12"/>
      <color theme="1" tint="4.9989318521683403E-2"/>
      <name val="Aptos"/>
      <family val="2"/>
    </font>
    <font>
      <sz val="12"/>
      <color theme="1" tint="0.499984740745262"/>
      <name val="Aptos"/>
      <family val="2"/>
    </font>
    <font>
      <vertAlign val="superscript"/>
      <sz val="11"/>
      <name val="Aptos"/>
      <family val="2"/>
    </font>
    <font>
      <sz val="12"/>
      <color rgb="FFFF0000"/>
      <name val="Aptos"/>
      <family val="2"/>
    </font>
    <font>
      <b/>
      <sz val="14"/>
      <color theme="7" tint="-0.499984740745262"/>
      <name val="Aptos"/>
      <family val="2"/>
    </font>
    <font>
      <sz val="11"/>
      <color theme="7" tint="-0.499984740745262"/>
      <name val="Aptos"/>
      <family val="2"/>
    </font>
    <font>
      <sz val="8"/>
      <color theme="7" tint="-0.499984740745262"/>
      <name val="Aptos"/>
      <family val="2"/>
    </font>
    <font>
      <sz val="12"/>
      <color theme="7" tint="-0.499984740745262"/>
      <name val="Aptos"/>
      <family val="2"/>
    </font>
    <font>
      <b/>
      <sz val="12"/>
      <color theme="9" tint="-0.499984740745262"/>
      <name val="Aptos"/>
      <family val="2"/>
    </font>
    <font>
      <sz val="12"/>
      <color theme="9" tint="-0.499984740745262"/>
      <name val="Aptos"/>
      <family val="2"/>
    </font>
    <font>
      <b/>
      <sz val="16"/>
      <color theme="9" tint="-0.499984740745262"/>
      <name val="Aptos"/>
      <family val="2"/>
    </font>
    <font>
      <sz val="12"/>
      <color theme="2" tint="-0.499984740745262"/>
      <name val="Aptos"/>
      <family val="2"/>
    </font>
    <font>
      <sz val="12"/>
      <color rgb="FF800080"/>
      <name val="Aptos"/>
      <family val="2"/>
    </font>
    <font>
      <b/>
      <sz val="14"/>
      <color theme="9" tint="-0.499984740745262"/>
      <name val="Aptos"/>
      <family val="2"/>
    </font>
    <font>
      <sz val="11"/>
      <color theme="9" tint="-0.499984740745262"/>
      <name val="Aptos"/>
      <family val="2"/>
    </font>
    <font>
      <sz val="8"/>
      <color theme="9" tint="-0.499984740745262"/>
      <name val="Aptos"/>
      <family val="2"/>
    </font>
    <font>
      <b/>
      <sz val="12"/>
      <color theme="2" tint="-0.499984740745262"/>
      <name val="Aptos"/>
      <family val="2"/>
    </font>
    <font>
      <b/>
      <sz val="10"/>
      <color theme="2" tint="-0.499984740745262"/>
      <name val="Aptos"/>
      <family val="2"/>
    </font>
    <font>
      <b/>
      <sz val="16"/>
      <color theme="2" tint="-0.499984740745262"/>
      <name val="Aptos"/>
      <family val="2"/>
    </font>
    <font>
      <sz val="8"/>
      <color theme="2" tint="-0.499984740745262"/>
      <name val="Aptos"/>
      <family val="2"/>
    </font>
    <font>
      <b/>
      <sz val="12"/>
      <color rgb="FF800080"/>
      <name val="Aptos"/>
      <family val="2"/>
    </font>
    <font>
      <b/>
      <sz val="10"/>
      <color rgb="FF800080"/>
      <name val="Aptos"/>
      <family val="2"/>
    </font>
    <font>
      <b/>
      <sz val="16"/>
      <color rgb="FF800080"/>
      <name val="Aptos"/>
      <family val="2"/>
    </font>
    <font>
      <sz val="11"/>
      <color rgb="FF800080"/>
      <name val="Aptos"/>
      <family val="2"/>
    </font>
    <font>
      <sz val="8"/>
      <color rgb="FF800080"/>
      <name val="Aptos"/>
      <family val="2"/>
    </font>
    <font>
      <b/>
      <sz val="14"/>
      <color rgb="FF800080"/>
      <name val="Aptos"/>
      <family val="2"/>
    </font>
    <font>
      <b/>
      <sz val="12"/>
      <color theme="7" tint="-0.499984740745262"/>
      <name val="Aptos"/>
      <family val="2"/>
    </font>
    <font>
      <b/>
      <sz val="10"/>
      <color theme="7" tint="-0.499984740745262"/>
      <name val="Aptos"/>
      <family val="2"/>
    </font>
    <font>
      <b/>
      <sz val="16"/>
      <color theme="7" tint="-0.499984740745262"/>
      <name val="Aptos"/>
      <family val="2"/>
    </font>
    <font>
      <sz val="12"/>
      <color theme="0" tint="-4.9989318521683403E-2"/>
      <name val="Aptos"/>
      <family val="2"/>
    </font>
  </fonts>
  <fills count="8">
    <fill>
      <patternFill patternType="none"/>
    </fill>
    <fill>
      <patternFill patternType="gray125"/>
    </fill>
    <fill>
      <patternFill patternType="solid">
        <fgColor theme="9" tint="0.59999389629810485"/>
        <bgColor indexed="64"/>
      </patternFill>
    </fill>
    <fill>
      <patternFill patternType="solid">
        <fgColor theme="2"/>
        <bgColor indexed="64"/>
      </patternFill>
    </fill>
    <fill>
      <patternFill patternType="solid">
        <fgColor rgb="FFFFFFCC"/>
        <bgColor indexed="64"/>
      </patternFill>
    </fill>
    <fill>
      <patternFill patternType="solid">
        <fgColor rgb="FFFFCCFF"/>
        <bgColor indexed="64"/>
      </patternFill>
    </fill>
    <fill>
      <patternFill patternType="solid">
        <fgColor theme="8" tint="0.39997558519241921"/>
        <bgColor indexed="64"/>
      </patternFill>
    </fill>
    <fill>
      <patternFill patternType="solid">
        <fgColor theme="0" tint="-4.9989318521683403E-2"/>
        <bgColor indexed="64"/>
      </patternFill>
    </fill>
  </fills>
  <borders count="28">
    <border>
      <left/>
      <right/>
      <top/>
      <bottom/>
      <diagonal/>
    </border>
    <border>
      <left/>
      <right/>
      <top/>
      <bottom style="thin">
        <color indexed="64"/>
      </bottom>
      <diagonal/>
    </border>
    <border>
      <left/>
      <right/>
      <top/>
      <bottom style="double">
        <color indexed="64"/>
      </bottom>
      <diagonal/>
    </border>
    <border>
      <left/>
      <right/>
      <top/>
      <bottom style="thick">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306">
    <xf numFmtId="0" fontId="0" fillId="0" borderId="0" xfId="0"/>
    <xf numFmtId="0" fontId="2" fillId="0" borderId="0" xfId="0" applyFont="1"/>
    <xf numFmtId="0" fontId="3" fillId="0" borderId="0" xfId="0" applyFont="1"/>
    <xf numFmtId="0" fontId="4" fillId="0" borderId="0" xfId="0" applyFont="1"/>
    <xf numFmtId="0" fontId="2" fillId="0" borderId="0" xfId="0" applyFont="1" applyAlignment="1">
      <alignment vertical="top"/>
    </xf>
    <xf numFmtId="0" fontId="2" fillId="0" borderId="0" xfId="0" applyFont="1" applyAlignment="1">
      <alignment vertical="top" wrapText="1"/>
    </xf>
    <xf numFmtId="0" fontId="2" fillId="0" borderId="0" xfId="0" applyFont="1" applyAlignment="1">
      <alignment wrapText="1"/>
    </xf>
    <xf numFmtId="0" fontId="2" fillId="0" borderId="0" xfId="0" applyFont="1" applyAlignment="1">
      <alignment horizontal="left"/>
    </xf>
    <xf numFmtId="0" fontId="2" fillId="0" borderId="0" xfId="0" applyFont="1" applyAlignment="1">
      <alignment horizontal="center"/>
    </xf>
    <xf numFmtId="0" fontId="2" fillId="0" borderId="0" xfId="0" applyFont="1" applyAlignment="1">
      <alignment horizontal="left" vertical="top" wrapText="1"/>
    </xf>
    <xf numFmtId="0" fontId="2" fillId="0" borderId="0" xfId="0" applyFont="1" applyAlignment="1">
      <alignment horizontal="left" vertical="center"/>
    </xf>
    <xf numFmtId="0" fontId="7" fillId="0" borderId="0" xfId="0" applyFont="1"/>
    <xf numFmtId="0" fontId="8" fillId="0" borderId="0" xfId="0" applyFont="1" applyAlignment="1">
      <alignment horizontal="center" wrapText="1"/>
    </xf>
    <xf numFmtId="0" fontId="8" fillId="0" borderId="0" xfId="0" applyFont="1" applyAlignment="1">
      <alignment wrapText="1"/>
    </xf>
    <xf numFmtId="0" fontId="5" fillId="0" borderId="0" xfId="0" applyFont="1"/>
    <xf numFmtId="49" fontId="2" fillId="0" borderId="0" xfId="0" applyNumberFormat="1" applyFont="1"/>
    <xf numFmtId="49" fontId="2" fillId="0" borderId="0" xfId="0" applyNumberFormat="1" applyFont="1" applyAlignment="1">
      <alignment horizontal="center"/>
    </xf>
    <xf numFmtId="44" fontId="2" fillId="0" borderId="1" xfId="1" applyFont="1" applyBorder="1"/>
    <xf numFmtId="165" fontId="2" fillId="0" borderId="0" xfId="1" applyNumberFormat="1" applyFont="1" applyBorder="1"/>
    <xf numFmtId="44" fontId="2" fillId="0" borderId="0" xfId="1" applyFont="1" applyBorder="1"/>
    <xf numFmtId="164" fontId="5" fillId="0" borderId="2" xfId="1" applyNumberFormat="1" applyFont="1" applyBorder="1"/>
    <xf numFmtId="10" fontId="2" fillId="0" borderId="1" xfId="0" applyNumberFormat="1" applyFont="1" applyBorder="1"/>
    <xf numFmtId="164" fontId="2" fillId="0" borderId="1" xfId="0" applyNumberFormat="1" applyFont="1" applyBorder="1"/>
    <xf numFmtId="164" fontId="5" fillId="0" borderId="3" xfId="0" applyNumberFormat="1" applyFont="1" applyBorder="1"/>
    <xf numFmtId="164" fontId="5" fillId="0" borderId="0" xfId="0" applyNumberFormat="1" applyFont="1"/>
    <xf numFmtId="0" fontId="10" fillId="0" borderId="0" xfId="0" applyFont="1"/>
    <xf numFmtId="49" fontId="2" fillId="0" borderId="0" xfId="0" applyNumberFormat="1" applyFont="1" applyAlignment="1">
      <alignment wrapText="1"/>
    </xf>
    <xf numFmtId="0" fontId="4" fillId="0" borderId="12" xfId="0" applyFont="1" applyBorder="1"/>
    <xf numFmtId="0" fontId="4" fillId="0" borderId="13" xfId="0" applyFont="1" applyBorder="1"/>
    <xf numFmtId="0" fontId="11" fillId="0" borderId="0" xfId="0" applyFont="1" applyAlignment="1">
      <alignment horizontal="justify" vertical="center"/>
    </xf>
    <xf numFmtId="0" fontId="14" fillId="0" borderId="0" xfId="0" applyFont="1"/>
    <xf numFmtId="0" fontId="15" fillId="0" borderId="0" xfId="0" applyFont="1"/>
    <xf numFmtId="44" fontId="2" fillId="0" borderId="1" xfId="1" applyFont="1" applyFill="1" applyBorder="1"/>
    <xf numFmtId="164" fontId="5" fillId="0" borderId="0" xfId="1" applyNumberFormat="1" applyFont="1" applyBorder="1"/>
    <xf numFmtId="49" fontId="4" fillId="0" borderId="0" xfId="0" applyNumberFormat="1" applyFont="1"/>
    <xf numFmtId="0" fontId="13" fillId="0" borderId="0" xfId="0" applyFont="1"/>
    <xf numFmtId="0" fontId="2" fillId="0" borderId="0" xfId="0" applyFont="1" applyAlignment="1">
      <alignment horizontal="justify" vertical="center"/>
    </xf>
    <xf numFmtId="10" fontId="2" fillId="0" borderId="0" xfId="0" applyNumberFormat="1" applyFont="1"/>
    <xf numFmtId="0" fontId="16" fillId="0" borderId="0" xfId="0" applyFont="1"/>
    <xf numFmtId="0" fontId="2" fillId="0" borderId="0" xfId="0" applyFont="1" applyAlignment="1">
      <alignment vertical="center"/>
    </xf>
    <xf numFmtId="0" fontId="2" fillId="0" borderId="0" xfId="0" applyFont="1" applyAlignment="1">
      <alignment horizontal="left" vertical="center" wrapText="1"/>
    </xf>
    <xf numFmtId="0" fontId="17" fillId="0" borderId="0" xfId="0" applyFont="1"/>
    <xf numFmtId="0" fontId="18" fillId="0" borderId="0" xfId="0" applyFont="1" applyAlignment="1">
      <alignment horizontal="center"/>
    </xf>
    <xf numFmtId="0" fontId="18" fillId="0" borderId="0" xfId="0" applyFont="1"/>
    <xf numFmtId="0" fontId="10" fillId="0" borderId="0" xfId="0" applyFont="1" applyAlignment="1">
      <alignment horizontal="center"/>
    </xf>
    <xf numFmtId="0" fontId="19" fillId="0" borderId="0" xfId="0" applyFont="1" applyAlignment="1">
      <alignment horizontal="center" vertical="center"/>
    </xf>
    <xf numFmtId="0" fontId="18" fillId="0" borderId="15" xfId="0" applyFont="1" applyBorder="1" applyAlignment="1">
      <alignment vertical="center"/>
    </xf>
    <xf numFmtId="0" fontId="18" fillId="0" borderId="16" xfId="0" applyFont="1" applyBorder="1" applyAlignment="1">
      <alignment horizontal="center" vertical="center" wrapText="1"/>
    </xf>
    <xf numFmtId="0" fontId="18" fillId="0" borderId="17" xfId="0" applyFont="1" applyBorder="1" applyAlignment="1">
      <alignment vertical="center" wrapText="1"/>
    </xf>
    <xf numFmtId="8" fontId="19" fillId="0" borderId="0" xfId="0" applyNumberFormat="1" applyFont="1"/>
    <xf numFmtId="167" fontId="19" fillId="0" borderId="0" xfId="0" applyNumberFormat="1" applyFont="1"/>
    <xf numFmtId="0" fontId="19" fillId="0" borderId="0" xfId="0" applyFont="1"/>
    <xf numFmtId="0" fontId="17" fillId="0" borderId="0" xfId="0" applyFont="1" applyAlignment="1">
      <alignment vertical="top"/>
    </xf>
    <xf numFmtId="167" fontId="17" fillId="0" borderId="0" xfId="1" applyNumberFormat="1" applyFont="1" applyAlignment="1">
      <alignment horizontal="center" vertical="top"/>
    </xf>
    <xf numFmtId="0" fontId="17" fillId="0" borderId="6" xfId="0" applyFont="1" applyBorder="1" applyAlignment="1">
      <alignment horizontal="left" vertical="center" wrapText="1"/>
    </xf>
    <xf numFmtId="167" fontId="17" fillId="0" borderId="8" xfId="0" applyNumberFormat="1" applyFont="1" applyBorder="1" applyAlignment="1">
      <alignment horizontal="center" vertical="center"/>
    </xf>
    <xf numFmtId="0" fontId="18" fillId="0" borderId="26" xfId="0" applyFont="1" applyBorder="1" applyAlignment="1">
      <alignment horizontal="center"/>
    </xf>
    <xf numFmtId="0" fontId="18" fillId="0" borderId="9" xfId="0" applyFont="1" applyBorder="1"/>
    <xf numFmtId="168" fontId="21" fillId="0" borderId="11" xfId="2" applyNumberFormat="1" applyFont="1" applyBorder="1" applyAlignment="1">
      <alignment horizontal="center"/>
    </xf>
    <xf numFmtId="167" fontId="21" fillId="0" borderId="11" xfId="1" applyNumberFormat="1" applyFont="1" applyBorder="1" applyAlignment="1">
      <alignment horizontal="center"/>
    </xf>
    <xf numFmtId="0" fontId="18" fillId="0" borderId="27" xfId="0" applyFont="1" applyBorder="1"/>
    <xf numFmtId="168" fontId="21" fillId="0" borderId="24" xfId="2" applyNumberFormat="1" applyFont="1" applyBorder="1" applyAlignment="1">
      <alignment horizontal="center"/>
    </xf>
    <xf numFmtId="167" fontId="21" fillId="0" borderId="24" xfId="1" applyNumberFormat="1" applyFont="1" applyBorder="1" applyAlignment="1">
      <alignment horizontal="center"/>
    </xf>
    <xf numFmtId="0" fontId="17" fillId="0" borderId="0" xfId="0" applyFont="1" applyAlignment="1">
      <alignment horizontal="center"/>
    </xf>
    <xf numFmtId="0" fontId="22" fillId="0" borderId="0" xfId="0" applyFont="1"/>
    <xf numFmtId="0" fontId="18" fillId="0" borderId="11" xfId="0" applyFont="1" applyBorder="1" applyAlignment="1">
      <alignment vertical="top"/>
    </xf>
    <xf numFmtId="0" fontId="18" fillId="0" borderId="11" xfId="0" applyFont="1" applyBorder="1" applyAlignment="1">
      <alignment horizontal="center" vertical="top" wrapText="1"/>
    </xf>
    <xf numFmtId="0" fontId="18" fillId="0" borderId="11" xfId="0" applyFont="1" applyBorder="1" applyAlignment="1">
      <alignment vertical="top" wrapText="1"/>
    </xf>
    <xf numFmtId="3" fontId="18" fillId="0" borderId="0" xfId="0" applyNumberFormat="1" applyFont="1" applyAlignment="1">
      <alignment horizontal="center" vertical="top" wrapText="1"/>
    </xf>
    <xf numFmtId="0" fontId="17" fillId="0" borderId="0" xfId="0" applyFont="1" applyAlignment="1">
      <alignment horizontal="left" vertical="center"/>
    </xf>
    <xf numFmtId="0" fontId="18" fillId="0" borderId="0" xfId="0" applyFont="1" applyAlignment="1">
      <alignment horizontal="center" vertical="top" wrapText="1"/>
    </xf>
    <xf numFmtId="0" fontId="18" fillId="0" borderId="0" xfId="0" applyFont="1" applyAlignment="1">
      <alignment horizontal="center" wrapText="1"/>
    </xf>
    <xf numFmtId="49" fontId="18" fillId="0" borderId="11" xfId="0" applyNumberFormat="1" applyFont="1" applyBorder="1"/>
    <xf numFmtId="0" fontId="18" fillId="0" borderId="11" xfId="0" applyFont="1" applyBorder="1" applyAlignment="1">
      <alignment horizontal="left"/>
    </xf>
    <xf numFmtId="9" fontId="18" fillId="0" borderId="11" xfId="3" applyFont="1" applyBorder="1" applyAlignment="1">
      <alignment horizontal="center"/>
    </xf>
    <xf numFmtId="0" fontId="18" fillId="0" borderId="11" xfId="0" applyFont="1" applyBorder="1"/>
    <xf numFmtId="168" fontId="23" fillId="0" borderId="0" xfId="0" applyNumberFormat="1" applyFont="1"/>
    <xf numFmtId="17" fontId="18" fillId="0" borderId="0" xfId="0" quotePrefix="1" applyNumberFormat="1" applyFont="1" applyAlignment="1">
      <alignment horizontal="center"/>
    </xf>
    <xf numFmtId="9" fontId="18" fillId="0" borderId="0" xfId="3" applyFont="1" applyBorder="1" applyAlignment="1">
      <alignment horizontal="center"/>
    </xf>
    <xf numFmtId="10" fontId="18" fillId="0" borderId="0" xfId="0" applyNumberFormat="1" applyFont="1" applyAlignment="1">
      <alignment horizontal="center"/>
    </xf>
    <xf numFmtId="9" fontId="18" fillId="0" borderId="0" xfId="0" applyNumberFormat="1" applyFont="1" applyAlignment="1">
      <alignment horizontal="center"/>
    </xf>
    <xf numFmtId="0" fontId="18" fillId="0" borderId="24" xfId="0" applyFont="1" applyBorder="1" applyAlignment="1">
      <alignment horizontal="left"/>
    </xf>
    <xf numFmtId="9" fontId="18" fillId="0" borderId="24" xfId="3" applyFont="1" applyBorder="1" applyAlignment="1">
      <alignment horizontal="center"/>
    </xf>
    <xf numFmtId="0" fontId="18" fillId="0" borderId="24" xfId="0" applyFont="1" applyBorder="1"/>
    <xf numFmtId="0" fontId="18" fillId="0" borderId="19" xfId="0" applyFont="1" applyBorder="1" applyAlignment="1">
      <alignment horizontal="left"/>
    </xf>
    <xf numFmtId="9" fontId="17" fillId="0" borderId="19" xfId="3" applyFont="1" applyBorder="1" applyAlignment="1">
      <alignment horizontal="center"/>
    </xf>
    <xf numFmtId="0" fontId="17" fillId="0" borderId="19" xfId="0" applyFont="1" applyBorder="1"/>
    <xf numFmtId="0" fontId="18" fillId="0" borderId="0" xfId="0" applyFont="1" applyAlignment="1">
      <alignment horizontal="left"/>
    </xf>
    <xf numFmtId="168" fontId="17" fillId="0" borderId="0" xfId="0" applyNumberFormat="1" applyFont="1"/>
    <xf numFmtId="0" fontId="12" fillId="0" borderId="0" xfId="0" applyFont="1"/>
    <xf numFmtId="0" fontId="20" fillId="0" borderId="0" xfId="0" applyFont="1"/>
    <xf numFmtId="0" fontId="18" fillId="0" borderId="0" xfId="0" applyFont="1" applyAlignment="1">
      <alignment vertical="center"/>
    </xf>
    <xf numFmtId="0" fontId="18" fillId="0" borderId="11" xfId="0" applyFont="1" applyBorder="1" applyAlignment="1">
      <alignment horizontal="center"/>
    </xf>
    <xf numFmtId="167" fontId="18" fillId="0" borderId="0" xfId="1" applyNumberFormat="1" applyFont="1" applyFill="1" applyBorder="1"/>
    <xf numFmtId="167" fontId="18" fillId="0" borderId="0" xfId="1" applyNumberFormat="1" applyFont="1" applyFill="1" applyBorder="1" applyAlignment="1"/>
    <xf numFmtId="0" fontId="24" fillId="0" borderId="0" xfId="0" applyFont="1"/>
    <xf numFmtId="167" fontId="17" fillId="0" borderId="0" xfId="0" applyNumberFormat="1" applyFont="1"/>
    <xf numFmtId="167" fontId="18" fillId="0" borderId="0" xfId="0" applyNumberFormat="1" applyFont="1"/>
    <xf numFmtId="0" fontId="17" fillId="0" borderId="14" xfId="0" applyFont="1" applyBorder="1"/>
    <xf numFmtId="0" fontId="18" fillId="0" borderId="14" xfId="0" applyFont="1" applyBorder="1"/>
    <xf numFmtId="0" fontId="23" fillId="0" borderId="0" xfId="0" applyFont="1"/>
    <xf numFmtId="164" fontId="18" fillId="0" borderId="0" xfId="0" applyNumberFormat="1" applyFont="1"/>
    <xf numFmtId="0" fontId="18" fillId="0" borderId="0" xfId="0" applyFont="1" applyAlignment="1">
      <alignment horizontal="right"/>
    </xf>
    <xf numFmtId="10" fontId="18" fillId="0" borderId="0" xfId="0" applyNumberFormat="1" applyFont="1" applyAlignment="1">
      <alignment horizontal="right"/>
    </xf>
    <xf numFmtId="0" fontId="25" fillId="0" borderId="0" xfId="0" applyFont="1" applyAlignment="1">
      <alignment horizontal="center"/>
    </xf>
    <xf numFmtId="0" fontId="26" fillId="0" borderId="0" xfId="0" applyFont="1" applyAlignment="1">
      <alignment horizontal="center"/>
    </xf>
    <xf numFmtId="0" fontId="26" fillId="0" borderId="0" xfId="0" applyFont="1"/>
    <xf numFmtId="0" fontId="27" fillId="0" borderId="0" xfId="0" applyFont="1"/>
    <xf numFmtId="0" fontId="26" fillId="0" borderId="0" xfId="0" applyFont="1" applyAlignment="1">
      <alignment horizontal="center" vertical="center"/>
    </xf>
    <xf numFmtId="167" fontId="26" fillId="0" borderId="0" xfId="1" applyNumberFormat="1" applyFont="1" applyFill="1" applyBorder="1" applyAlignment="1"/>
    <xf numFmtId="9" fontId="26" fillId="0" borderId="0" xfId="3" applyFont="1" applyFill="1" applyBorder="1" applyAlignment="1" applyProtection="1">
      <alignment horizontal="center"/>
      <protection locked="0"/>
    </xf>
    <xf numFmtId="167" fontId="26" fillId="0" borderId="0" xfId="1" applyNumberFormat="1" applyFont="1" applyFill="1" applyBorder="1" applyAlignment="1">
      <alignment horizontal="center"/>
    </xf>
    <xf numFmtId="167" fontId="25" fillId="0" borderId="0" xfId="1" applyNumberFormat="1" applyFont="1" applyFill="1" applyBorder="1"/>
    <xf numFmtId="0" fontId="26" fillId="0" borderId="0" xfId="2" applyNumberFormat="1" applyFont="1" applyFill="1" applyBorder="1" applyAlignment="1">
      <alignment horizontal="center" vertical="center"/>
    </xf>
    <xf numFmtId="9" fontId="26" fillId="0" borderId="0" xfId="3" applyFont="1" applyFill="1" applyBorder="1"/>
    <xf numFmtId="167" fontId="26" fillId="0" borderId="0" xfId="1" applyNumberFormat="1" applyFont="1" applyFill="1" applyBorder="1"/>
    <xf numFmtId="167" fontId="27" fillId="0" borderId="0" xfId="0" applyNumberFormat="1" applyFont="1"/>
    <xf numFmtId="167" fontId="26" fillId="0" borderId="0" xfId="0" applyNumberFormat="1" applyFont="1"/>
    <xf numFmtId="167" fontId="17" fillId="0" borderId="0" xfId="1" applyNumberFormat="1" applyFont="1" applyFill="1" applyBorder="1"/>
    <xf numFmtId="44" fontId="18" fillId="0" borderId="11" xfId="0" applyNumberFormat="1" applyFont="1" applyBorder="1"/>
    <xf numFmtId="44" fontId="17" fillId="0" borderId="14" xfId="0" applyNumberFormat="1" applyFont="1" applyBorder="1"/>
    <xf numFmtId="44" fontId="18" fillId="0" borderId="0" xfId="0" applyNumberFormat="1" applyFont="1"/>
    <xf numFmtId="44" fontId="17" fillId="0" borderId="0" xfId="0" applyNumberFormat="1" applyFont="1"/>
    <xf numFmtId="44" fontId="18" fillId="0" borderId="11" xfId="0" applyNumberFormat="1" applyFont="1" applyBorder="1" applyAlignment="1">
      <alignment horizontal="center"/>
    </xf>
    <xf numFmtId="166" fontId="2" fillId="0" borderId="1" xfId="1" applyNumberFormat="1" applyFont="1" applyFill="1" applyBorder="1"/>
    <xf numFmtId="44" fontId="2" fillId="0" borderId="14" xfId="1" applyFont="1" applyFill="1" applyBorder="1"/>
    <xf numFmtId="166" fontId="2" fillId="0" borderId="0" xfId="1" applyNumberFormat="1" applyFont="1" applyFill="1" applyBorder="1"/>
    <xf numFmtId="0" fontId="2" fillId="6" borderId="1" xfId="0" applyFont="1" applyFill="1" applyBorder="1"/>
    <xf numFmtId="0" fontId="2" fillId="6" borderId="1" xfId="0" applyFont="1" applyFill="1" applyBorder="1" applyAlignment="1">
      <alignment horizontal="center"/>
    </xf>
    <xf numFmtId="44" fontId="2" fillId="0" borderId="0" xfId="1" applyFont="1" applyFill="1" applyBorder="1"/>
    <xf numFmtId="2" fontId="19" fillId="0" borderId="0" xfId="0" applyNumberFormat="1" applyFont="1"/>
    <xf numFmtId="167" fontId="21" fillId="0" borderId="11" xfId="1" applyNumberFormat="1" applyFont="1" applyBorder="1"/>
    <xf numFmtId="167" fontId="18" fillId="0" borderId="11" xfId="0" applyNumberFormat="1" applyFont="1" applyBorder="1"/>
    <xf numFmtId="167" fontId="17" fillId="0" borderId="14" xfId="0" applyNumberFormat="1" applyFont="1" applyBorder="1"/>
    <xf numFmtId="168" fontId="18" fillId="0" borderId="0" xfId="0" applyNumberFormat="1" applyFont="1"/>
    <xf numFmtId="0" fontId="21" fillId="6" borderId="11" xfId="0" applyFont="1" applyFill="1" applyBorder="1" applyAlignment="1">
      <alignment horizontal="center"/>
    </xf>
    <xf numFmtId="44" fontId="2" fillId="0" borderId="0" xfId="0" applyNumberFormat="1" applyFont="1"/>
    <xf numFmtId="44" fontId="5" fillId="0" borderId="2" xfId="1" applyFont="1" applyBorder="1"/>
    <xf numFmtId="44" fontId="5" fillId="0" borderId="0" xfId="0" applyNumberFormat="1" applyFont="1"/>
    <xf numFmtId="44" fontId="5" fillId="0" borderId="1" xfId="0" applyNumberFormat="1" applyFont="1" applyBorder="1"/>
    <xf numFmtId="44" fontId="2" fillId="0" borderId="1" xfId="0" applyNumberFormat="1" applyFont="1" applyBorder="1"/>
    <xf numFmtId="44" fontId="5" fillId="0" borderId="3" xfId="0" applyNumberFormat="1" applyFont="1" applyBorder="1"/>
    <xf numFmtId="0" fontId="4" fillId="6" borderId="1" xfId="0" applyFont="1" applyFill="1" applyBorder="1"/>
    <xf numFmtId="0" fontId="4" fillId="6" borderId="4" xfId="0" applyFont="1" applyFill="1" applyBorder="1"/>
    <xf numFmtId="10" fontId="4" fillId="6" borderId="1" xfId="0" applyNumberFormat="1" applyFont="1" applyFill="1" applyBorder="1"/>
    <xf numFmtId="0" fontId="2" fillId="6" borderId="14" xfId="0" applyFont="1" applyFill="1" applyBorder="1" applyAlignment="1">
      <alignment horizontal="center"/>
    </xf>
    <xf numFmtId="0" fontId="2" fillId="6" borderId="14" xfId="0" applyFont="1" applyFill="1" applyBorder="1" applyAlignment="1">
      <alignment horizontal="center" vertical="center" wrapText="1"/>
    </xf>
    <xf numFmtId="0" fontId="2" fillId="6" borderId="1" xfId="0" applyFont="1" applyFill="1" applyBorder="1" applyAlignment="1">
      <alignment wrapText="1"/>
    </xf>
    <xf numFmtId="0" fontId="7" fillId="0" borderId="0" xfId="0" applyFont="1" applyAlignment="1">
      <alignment horizontal="center"/>
    </xf>
    <xf numFmtId="0" fontId="7" fillId="0" borderId="5" xfId="0" applyFont="1" applyBorder="1" applyAlignment="1">
      <alignment horizontal="center"/>
    </xf>
    <xf numFmtId="10" fontId="7" fillId="0" borderId="5" xfId="0" applyNumberFormat="1" applyFont="1" applyBorder="1" applyAlignment="1">
      <alignment horizontal="center"/>
    </xf>
    <xf numFmtId="44" fontId="29" fillId="6" borderId="11" xfId="1" applyFont="1" applyFill="1" applyBorder="1"/>
    <xf numFmtId="10" fontId="29" fillId="6" borderId="0" xfId="3" applyNumberFormat="1" applyFont="1" applyFill="1" applyBorder="1" applyProtection="1">
      <protection locked="0"/>
    </xf>
    <xf numFmtId="44" fontId="29" fillId="6" borderId="11" xfId="0" applyNumberFormat="1" applyFont="1" applyFill="1" applyBorder="1"/>
    <xf numFmtId="44" fontId="29" fillId="6" borderId="24" xfId="0" applyNumberFormat="1" applyFont="1" applyFill="1" applyBorder="1"/>
    <xf numFmtId="0" fontId="23" fillId="6" borderId="11" xfId="0" applyFont="1" applyFill="1" applyBorder="1" applyAlignment="1">
      <alignment horizontal="center"/>
    </xf>
    <xf numFmtId="49" fontId="7" fillId="0" borderId="0" xfId="0" applyNumberFormat="1" applyFont="1" applyAlignment="1">
      <alignment horizontal="center"/>
    </xf>
    <xf numFmtId="49" fontId="7" fillId="0" borderId="0" xfId="0" applyNumberFormat="1" applyFont="1"/>
    <xf numFmtId="10" fontId="4" fillId="6" borderId="0" xfId="1" applyNumberFormat="1" applyFont="1" applyFill="1" applyBorder="1"/>
    <xf numFmtId="10" fontId="2" fillId="0" borderId="0" xfId="1" applyNumberFormat="1" applyFont="1" applyBorder="1"/>
    <xf numFmtId="0" fontId="30" fillId="0" borderId="0" xfId="0" applyFont="1"/>
    <xf numFmtId="0" fontId="31" fillId="0" borderId="0" xfId="0" applyFont="1"/>
    <xf numFmtId="0" fontId="32" fillId="0" borderId="0" xfId="0" applyFont="1"/>
    <xf numFmtId="0" fontId="33" fillId="4" borderId="21" xfId="0" applyFont="1" applyFill="1" applyBorder="1"/>
    <xf numFmtId="167" fontId="33" fillId="4" borderId="11" xfId="2" applyNumberFormat="1" applyFont="1" applyFill="1" applyBorder="1" applyAlignment="1">
      <alignment horizontal="center"/>
    </xf>
    <xf numFmtId="167" fontId="33" fillId="4" borderId="11" xfId="1" applyNumberFormat="1" applyFont="1" applyFill="1" applyBorder="1" applyAlignment="1">
      <alignment horizontal="center"/>
    </xf>
    <xf numFmtId="167" fontId="33" fillId="4" borderId="22" xfId="0" applyNumberFormat="1" applyFont="1" applyFill="1" applyBorder="1"/>
    <xf numFmtId="0" fontId="34" fillId="2" borderId="18" xfId="0" applyFont="1" applyFill="1" applyBorder="1" applyAlignment="1">
      <alignment wrapText="1"/>
    </xf>
    <xf numFmtId="167" fontId="34" fillId="2" borderId="19" xfId="2" applyNumberFormat="1" applyFont="1" applyFill="1" applyBorder="1" applyAlignment="1">
      <alignment horizontal="center"/>
    </xf>
    <xf numFmtId="167" fontId="34" fillId="2" borderId="20" xfId="0" applyNumberFormat="1" applyFont="1" applyFill="1" applyBorder="1"/>
    <xf numFmtId="0" fontId="34" fillId="2" borderId="6" xfId="0" applyFont="1" applyFill="1" applyBorder="1" applyAlignment="1">
      <alignment horizontal="left" vertical="center" wrapText="1"/>
    </xf>
    <xf numFmtId="0" fontId="34" fillId="2" borderId="7" xfId="0" applyFont="1" applyFill="1" applyBorder="1" applyAlignment="1">
      <alignment horizontal="left" vertical="center" wrapText="1"/>
    </xf>
    <xf numFmtId="167" fontId="34" fillId="2" borderId="8" xfId="0" applyNumberFormat="1" applyFont="1" applyFill="1" applyBorder="1" applyAlignment="1">
      <alignment horizontal="left" vertical="center" wrapText="1"/>
    </xf>
    <xf numFmtId="0" fontId="35" fillId="2" borderId="19" xfId="0" applyFont="1" applyFill="1" applyBorder="1"/>
    <xf numFmtId="167" fontId="35" fillId="2" borderId="19" xfId="0" applyNumberFormat="1" applyFont="1" applyFill="1" applyBorder="1" applyAlignment="1">
      <alignment horizontal="center"/>
    </xf>
    <xf numFmtId="167" fontId="35" fillId="2" borderId="19" xfId="1" applyNumberFormat="1" applyFont="1" applyFill="1" applyBorder="1" applyAlignment="1">
      <alignment horizontal="center"/>
    </xf>
    <xf numFmtId="168" fontId="35" fillId="2" borderId="11" xfId="0" applyNumberFormat="1" applyFont="1" applyFill="1" applyBorder="1"/>
    <xf numFmtId="168" fontId="35" fillId="2" borderId="24" xfId="0" applyNumberFormat="1" applyFont="1" applyFill="1" applyBorder="1"/>
    <xf numFmtId="168" fontId="35" fillId="2" borderId="19" xfId="0" applyNumberFormat="1" applyFont="1" applyFill="1" applyBorder="1"/>
    <xf numFmtId="0" fontId="36" fillId="2" borderId="0" xfId="0" applyFont="1" applyFill="1"/>
    <xf numFmtId="168" fontId="36" fillId="2" borderId="0" xfId="0" applyNumberFormat="1" applyFont="1" applyFill="1"/>
    <xf numFmtId="167" fontId="35" fillId="2" borderId="11" xfId="1" applyNumberFormat="1" applyFont="1" applyFill="1" applyBorder="1"/>
    <xf numFmtId="167" fontId="35" fillId="2" borderId="11" xfId="0" applyNumberFormat="1" applyFont="1" applyFill="1" applyBorder="1"/>
    <xf numFmtId="0" fontId="37" fillId="7" borderId="21" xfId="0" applyFont="1" applyFill="1" applyBorder="1" applyAlignment="1">
      <alignment wrapText="1"/>
    </xf>
    <xf numFmtId="167" fontId="37" fillId="7" borderId="11" xfId="2" applyNumberFormat="1" applyFont="1" applyFill="1" applyBorder="1" applyAlignment="1">
      <alignment horizontal="center"/>
    </xf>
    <xf numFmtId="167" fontId="37" fillId="7" borderId="11" xfId="1" applyNumberFormat="1" applyFont="1" applyFill="1" applyBorder="1" applyAlignment="1">
      <alignment horizontal="center"/>
    </xf>
    <xf numFmtId="167" fontId="37" fillId="7" borderId="22" xfId="0" applyNumberFormat="1" applyFont="1" applyFill="1" applyBorder="1"/>
    <xf numFmtId="0" fontId="38" fillId="5" borderId="23" xfId="0" applyFont="1" applyFill="1" applyBorder="1"/>
    <xf numFmtId="167" fontId="38" fillId="5" borderId="24" xfId="2" applyNumberFormat="1" applyFont="1" applyFill="1" applyBorder="1" applyAlignment="1">
      <alignment horizontal="center"/>
    </xf>
    <xf numFmtId="167" fontId="38" fillId="5" borderId="24" xfId="1" applyNumberFormat="1" applyFont="1" applyFill="1" applyBorder="1" applyAlignment="1">
      <alignment horizontal="center"/>
    </xf>
    <xf numFmtId="167" fontId="38" fillId="5" borderId="25" xfId="0" applyNumberFormat="1" applyFont="1" applyFill="1" applyBorder="1"/>
    <xf numFmtId="0" fontId="39" fillId="0" borderId="0" xfId="0" applyFont="1"/>
    <xf numFmtId="0" fontId="40" fillId="0" borderId="0" xfId="0" applyFont="1"/>
    <xf numFmtId="0" fontId="41" fillId="0" borderId="0" xfId="0" applyFont="1"/>
    <xf numFmtId="0" fontId="42" fillId="3" borderId="6" xfId="0" applyFont="1" applyFill="1" applyBorder="1" applyAlignment="1">
      <alignment horizontal="left" vertical="center" wrapText="1"/>
    </xf>
    <xf numFmtId="0" fontId="42" fillId="3" borderId="7" xfId="0" applyFont="1" applyFill="1" applyBorder="1" applyAlignment="1">
      <alignment horizontal="left" vertical="center" wrapText="1"/>
    </xf>
    <xf numFmtId="167" fontId="42" fillId="3" borderId="8" xfId="0" applyNumberFormat="1" applyFont="1" applyFill="1" applyBorder="1" applyAlignment="1">
      <alignment horizontal="left" vertical="center" wrapText="1"/>
    </xf>
    <xf numFmtId="0" fontId="37" fillId="3" borderId="19" xfId="0" applyFont="1" applyFill="1" applyBorder="1"/>
    <xf numFmtId="167" fontId="37" fillId="3" borderId="19" xfId="0" applyNumberFormat="1" applyFont="1" applyFill="1" applyBorder="1" applyAlignment="1">
      <alignment horizontal="center"/>
    </xf>
    <xf numFmtId="167" fontId="37" fillId="3" borderId="19" xfId="1" applyNumberFormat="1" applyFont="1" applyFill="1" applyBorder="1" applyAlignment="1">
      <alignment horizontal="center"/>
    </xf>
    <xf numFmtId="10" fontId="37" fillId="3" borderId="11" xfId="3" applyNumberFormat="1" applyFont="1" applyFill="1" applyBorder="1" applyAlignment="1">
      <alignment horizontal="center"/>
    </xf>
    <xf numFmtId="10" fontId="37" fillId="3" borderId="24" xfId="3" applyNumberFormat="1" applyFont="1" applyFill="1" applyBorder="1" applyAlignment="1">
      <alignment horizontal="center"/>
    </xf>
    <xf numFmtId="44" fontId="37" fillId="3" borderId="19" xfId="0" applyNumberFormat="1" applyFont="1" applyFill="1" applyBorder="1"/>
    <xf numFmtId="44" fontId="37" fillId="3" borderId="11" xfId="1" applyFont="1" applyFill="1" applyBorder="1"/>
    <xf numFmtId="44" fontId="43" fillId="3" borderId="11" xfId="0" applyNumberFormat="1" applyFont="1" applyFill="1" applyBorder="1"/>
    <xf numFmtId="0" fontId="44" fillId="3" borderId="0" xfId="0" applyFont="1" applyFill="1"/>
    <xf numFmtId="0" fontId="45" fillId="0" borderId="0" xfId="0" applyFont="1"/>
    <xf numFmtId="0" fontId="45" fillId="0" borderId="0" xfId="0" applyFont="1" applyAlignment="1">
      <alignment horizontal="left"/>
    </xf>
    <xf numFmtId="0" fontId="15" fillId="0" borderId="0" xfId="0" applyFont="1" applyAlignment="1">
      <alignment horizontal="left"/>
    </xf>
    <xf numFmtId="0" fontId="46" fillId="5" borderId="6" xfId="0" applyFont="1" applyFill="1" applyBorder="1" applyAlignment="1">
      <alignment horizontal="left" vertical="center" wrapText="1"/>
    </xf>
    <xf numFmtId="0" fontId="46" fillId="5" borderId="7" xfId="0" applyFont="1" applyFill="1" applyBorder="1" applyAlignment="1">
      <alignment horizontal="left" vertical="center" wrapText="1"/>
    </xf>
    <xf numFmtId="167" fontId="46" fillId="5" borderId="8" xfId="0" applyNumberFormat="1" applyFont="1" applyFill="1" applyBorder="1" applyAlignment="1">
      <alignment horizontal="left" vertical="center" wrapText="1"/>
    </xf>
    <xf numFmtId="0" fontId="38" fillId="5" borderId="19" xfId="0" applyFont="1" applyFill="1" applyBorder="1"/>
    <xf numFmtId="167" fontId="38" fillId="5" borderId="19" xfId="0" applyNumberFormat="1" applyFont="1" applyFill="1" applyBorder="1" applyAlignment="1">
      <alignment horizontal="center"/>
    </xf>
    <xf numFmtId="167" fontId="38" fillId="5" borderId="19" xfId="1" applyNumberFormat="1" applyFont="1" applyFill="1" applyBorder="1" applyAlignment="1">
      <alignment horizontal="center"/>
    </xf>
    <xf numFmtId="10" fontId="38" fillId="5" borderId="11" xfId="3" applyNumberFormat="1" applyFont="1" applyFill="1" applyBorder="1" applyAlignment="1">
      <alignment horizontal="center"/>
    </xf>
    <xf numFmtId="10" fontId="38" fillId="5" borderId="24" xfId="3" applyNumberFormat="1" applyFont="1" applyFill="1" applyBorder="1" applyAlignment="1">
      <alignment horizontal="center"/>
    </xf>
    <xf numFmtId="44" fontId="38" fillId="5" borderId="19" xfId="0" applyNumberFormat="1" applyFont="1" applyFill="1" applyBorder="1"/>
    <xf numFmtId="44" fontId="47" fillId="5" borderId="11" xfId="0" applyNumberFormat="1" applyFont="1" applyFill="1" applyBorder="1"/>
    <xf numFmtId="44" fontId="38" fillId="5" borderId="11" xfId="1" applyFont="1" applyFill="1" applyBorder="1"/>
    <xf numFmtId="0" fontId="48" fillId="5" borderId="0" xfId="0" applyFont="1" applyFill="1"/>
    <xf numFmtId="0" fontId="49" fillId="0" borderId="0" xfId="0" applyFont="1"/>
    <xf numFmtId="0" fontId="50" fillId="0" borderId="0" xfId="0" applyFont="1"/>
    <xf numFmtId="0" fontId="51" fillId="0" borderId="0" xfId="0" applyFont="1"/>
    <xf numFmtId="0" fontId="52" fillId="4" borderId="6" xfId="0" applyFont="1" applyFill="1" applyBorder="1" applyAlignment="1">
      <alignment horizontal="left" vertical="center" wrapText="1"/>
    </xf>
    <xf numFmtId="0" fontId="52" fillId="4" borderId="7" xfId="0" applyFont="1" applyFill="1" applyBorder="1" applyAlignment="1">
      <alignment horizontal="left" vertical="center" wrapText="1"/>
    </xf>
    <xf numFmtId="167" fontId="52" fillId="4" borderId="8" xfId="0" applyNumberFormat="1" applyFont="1" applyFill="1" applyBorder="1" applyAlignment="1">
      <alignment horizontal="left" vertical="center" wrapText="1"/>
    </xf>
    <xf numFmtId="0" fontId="52" fillId="0" borderId="0" xfId="0" applyFont="1"/>
    <xf numFmtId="0" fontId="46" fillId="0" borderId="0" xfId="0" applyFont="1"/>
    <xf numFmtId="0" fontId="42" fillId="0" borderId="0" xfId="0" applyFont="1"/>
    <xf numFmtId="0" fontId="34" fillId="0" borderId="0" xfId="0" applyFont="1"/>
    <xf numFmtId="10" fontId="2" fillId="0" borderId="0" xfId="1" applyNumberFormat="1" applyFont="1" applyFill="1" applyBorder="1"/>
    <xf numFmtId="0" fontId="40" fillId="0" borderId="0" xfId="0" applyFont="1" applyAlignment="1">
      <alignment horizontal="center"/>
    </xf>
    <xf numFmtId="0" fontId="40" fillId="2" borderId="0" xfId="0" applyFont="1" applyFill="1" applyAlignment="1">
      <alignment horizontal="center"/>
    </xf>
    <xf numFmtId="0" fontId="33" fillId="4" borderId="19" xfId="0" applyFont="1" applyFill="1" applyBorder="1"/>
    <xf numFmtId="167" fontId="33" fillId="4" borderId="19" xfId="0" applyNumberFormat="1" applyFont="1" applyFill="1" applyBorder="1" applyAlignment="1">
      <alignment horizontal="center"/>
    </xf>
    <xf numFmtId="167" fontId="33" fillId="4" borderId="19" xfId="1" applyNumberFormat="1" applyFont="1" applyFill="1" applyBorder="1" applyAlignment="1">
      <alignment horizontal="center"/>
    </xf>
    <xf numFmtId="10" fontId="33" fillId="4" borderId="11" xfId="3" applyNumberFormat="1" applyFont="1" applyFill="1" applyBorder="1" applyAlignment="1">
      <alignment horizontal="center"/>
    </xf>
    <xf numFmtId="10" fontId="33" fillId="4" borderId="24" xfId="3" applyNumberFormat="1" applyFont="1" applyFill="1" applyBorder="1" applyAlignment="1">
      <alignment horizontal="center"/>
    </xf>
    <xf numFmtId="44" fontId="33" fillId="4" borderId="19" xfId="0" applyNumberFormat="1" applyFont="1" applyFill="1" applyBorder="1"/>
    <xf numFmtId="44" fontId="53" fillId="4" borderId="11" xfId="0" applyNumberFormat="1" applyFont="1" applyFill="1" applyBorder="1"/>
    <xf numFmtId="44" fontId="33" fillId="4" borderId="11" xfId="1" applyFont="1" applyFill="1" applyBorder="1"/>
    <xf numFmtId="0" fontId="54" fillId="4" borderId="0" xfId="0" applyFont="1" applyFill="1"/>
    <xf numFmtId="166" fontId="2" fillId="0" borderId="14" xfId="1" applyNumberFormat="1" applyFont="1" applyFill="1" applyBorder="1"/>
    <xf numFmtId="166" fontId="2" fillId="0" borderId="0" xfId="0" applyNumberFormat="1" applyFont="1"/>
    <xf numFmtId="166" fontId="5" fillId="0" borderId="2" xfId="1" applyNumberFormat="1" applyFont="1" applyBorder="1"/>
    <xf numFmtId="166" fontId="5" fillId="0" borderId="0" xfId="0" applyNumberFormat="1" applyFont="1"/>
    <xf numFmtId="166" fontId="5" fillId="0" borderId="1" xfId="0" applyNumberFormat="1" applyFont="1" applyBorder="1"/>
    <xf numFmtId="166" fontId="2" fillId="0" borderId="1" xfId="0" applyNumberFormat="1" applyFont="1" applyBorder="1"/>
    <xf numFmtId="166" fontId="5" fillId="0" borderId="3" xfId="0" applyNumberFormat="1" applyFont="1" applyBorder="1"/>
    <xf numFmtId="0" fontId="26" fillId="0" borderId="0" xfId="0" applyFont="1" applyAlignment="1">
      <alignment vertical="center"/>
    </xf>
    <xf numFmtId="2" fontId="18" fillId="0" borderId="0" xfId="0" quotePrefix="1" applyNumberFormat="1" applyFont="1" applyAlignment="1">
      <alignment horizontal="center"/>
    </xf>
    <xf numFmtId="0" fontId="55" fillId="0" borderId="0" xfId="0" applyFont="1" applyAlignment="1">
      <alignment horizontal="left" vertical="top"/>
    </xf>
    <xf numFmtId="164" fontId="55" fillId="0" borderId="0" xfId="0" applyNumberFormat="1" applyFont="1"/>
    <xf numFmtId="167" fontId="55" fillId="0" borderId="0" xfId="1" applyNumberFormat="1" applyFont="1" applyFill="1" applyBorder="1" applyAlignment="1">
      <alignment horizontal="center"/>
    </xf>
    <xf numFmtId="0" fontId="2" fillId="0" borderId="0" xfId="0" applyFont="1" applyAlignment="1">
      <alignment horizontal="center" vertical="center" wrapText="1"/>
    </xf>
    <xf numFmtId="0" fontId="2" fillId="0" borderId="0" xfId="0" applyFont="1" applyAlignment="1">
      <alignment vertical="center" wrapText="1"/>
    </xf>
    <xf numFmtId="4" fontId="4" fillId="6" borderId="1" xfId="0" applyNumberFormat="1" applyFont="1" applyFill="1" applyBorder="1"/>
    <xf numFmtId="0" fontId="35" fillId="2" borderId="18" xfId="0" applyFont="1" applyFill="1" applyBorder="1" applyAlignment="1">
      <alignment wrapText="1"/>
    </xf>
    <xf numFmtId="167" fontId="35" fillId="2" borderId="19" xfId="2" applyNumberFormat="1" applyFont="1" applyFill="1" applyBorder="1" applyAlignment="1">
      <alignment horizontal="center"/>
    </xf>
    <xf numFmtId="167" fontId="35" fillId="2" borderId="20" xfId="0" applyNumberFormat="1" applyFont="1" applyFill="1" applyBorder="1"/>
    <xf numFmtId="0" fontId="42" fillId="7" borderId="21" xfId="0" applyFont="1" applyFill="1" applyBorder="1" applyAlignment="1">
      <alignment wrapText="1"/>
    </xf>
    <xf numFmtId="167" fontId="42" fillId="7" borderId="11" xfId="2" applyNumberFormat="1" applyFont="1" applyFill="1" applyBorder="1" applyAlignment="1">
      <alignment horizontal="center"/>
    </xf>
    <xf numFmtId="167" fontId="42" fillId="7" borderId="11" xfId="1" applyNumberFormat="1" applyFont="1" applyFill="1" applyBorder="1" applyAlignment="1">
      <alignment horizontal="center"/>
    </xf>
    <xf numFmtId="167" fontId="42" fillId="7" borderId="22" xfId="0" applyNumberFormat="1" applyFont="1" applyFill="1" applyBorder="1"/>
    <xf numFmtId="0" fontId="46" fillId="5" borderId="23" xfId="0" applyFont="1" applyFill="1" applyBorder="1"/>
    <xf numFmtId="167" fontId="46" fillId="5" borderId="24" xfId="2" applyNumberFormat="1" applyFont="1" applyFill="1" applyBorder="1" applyAlignment="1">
      <alignment horizontal="center"/>
    </xf>
    <xf numFmtId="167" fontId="46" fillId="5" borderId="24" xfId="1" applyNumberFormat="1" applyFont="1" applyFill="1" applyBorder="1" applyAlignment="1">
      <alignment horizontal="center"/>
    </xf>
    <xf numFmtId="167" fontId="46" fillId="5" borderId="25" xfId="0" applyNumberFormat="1" applyFont="1" applyFill="1" applyBorder="1"/>
    <xf numFmtId="0" fontId="52" fillId="4" borderId="21" xfId="0" applyFont="1" applyFill="1" applyBorder="1"/>
    <xf numFmtId="167" fontId="52" fillId="4" borderId="11" xfId="2" applyNumberFormat="1" applyFont="1" applyFill="1" applyBorder="1" applyAlignment="1">
      <alignment horizontal="center"/>
    </xf>
    <xf numFmtId="167" fontId="52" fillId="4" borderId="11" xfId="1" applyNumberFormat="1" applyFont="1" applyFill="1" applyBorder="1" applyAlignment="1">
      <alignment horizontal="center"/>
    </xf>
    <xf numFmtId="167" fontId="52" fillId="4" borderId="22" xfId="0" applyNumberFormat="1" applyFont="1" applyFill="1" applyBorder="1"/>
    <xf numFmtId="10" fontId="42" fillId="3" borderId="19" xfId="3" applyNumberFormat="1" applyFont="1" applyFill="1" applyBorder="1" applyAlignment="1">
      <alignment horizontal="center"/>
    </xf>
    <xf numFmtId="10" fontId="52" fillId="4" borderId="19" xfId="3" applyNumberFormat="1" applyFont="1" applyFill="1" applyBorder="1" applyAlignment="1">
      <alignment horizontal="center"/>
    </xf>
    <xf numFmtId="10" fontId="46" fillId="5" borderId="19" xfId="3" applyNumberFormat="1" applyFont="1" applyFill="1" applyBorder="1" applyAlignment="1">
      <alignment horizontal="center"/>
    </xf>
    <xf numFmtId="10" fontId="34" fillId="2" borderId="19" xfId="3" applyNumberFormat="1" applyFont="1" applyFill="1" applyBorder="1" applyAlignment="1">
      <alignment horizontal="center"/>
    </xf>
    <xf numFmtId="10" fontId="35" fillId="2" borderId="11" xfId="3" applyNumberFormat="1" applyFont="1" applyFill="1" applyBorder="1" applyAlignment="1">
      <alignment horizontal="center"/>
    </xf>
    <xf numFmtId="10" fontId="35" fillId="2" borderId="24" xfId="3" applyNumberFormat="1" applyFont="1" applyFill="1" applyBorder="1" applyAlignment="1">
      <alignment horizontal="center"/>
    </xf>
    <xf numFmtId="168" fontId="21" fillId="0" borderId="11" xfId="2" applyNumberFormat="1" applyFont="1" applyFill="1" applyBorder="1" applyAlignment="1">
      <alignment horizontal="center"/>
    </xf>
    <xf numFmtId="168" fontId="21" fillId="0" borderId="24" xfId="2" applyNumberFormat="1" applyFont="1" applyFill="1" applyBorder="1" applyAlignment="1">
      <alignment horizontal="center"/>
    </xf>
    <xf numFmtId="166" fontId="17" fillId="0" borderId="7" xfId="1" applyNumberFormat="1" applyFont="1" applyBorder="1" applyAlignment="1">
      <alignment horizontal="center" vertical="center"/>
    </xf>
    <xf numFmtId="0" fontId="17" fillId="0" borderId="0" xfId="0" applyFont="1"/>
    <xf numFmtId="0" fontId="18" fillId="0" borderId="11" xfId="0" applyFont="1" applyBorder="1" applyAlignment="1">
      <alignment horizontal="center" vertical="center"/>
    </xf>
    <xf numFmtId="0" fontId="17" fillId="0" borderId="0" xfId="0" applyFont="1" applyAlignment="1">
      <alignment horizontal="center" vertical="center" wrapText="1"/>
    </xf>
    <xf numFmtId="0" fontId="26" fillId="0" borderId="0" xfId="0" applyFont="1" applyAlignment="1">
      <alignment horizontal="center" vertical="center"/>
    </xf>
    <xf numFmtId="0" fontId="7" fillId="0" borderId="0" xfId="0" applyFont="1" applyAlignment="1">
      <alignment horizontal="left" wrapText="1"/>
    </xf>
    <xf numFmtId="0" fontId="7" fillId="0" borderId="9" xfId="0" applyFont="1" applyBorder="1" applyAlignment="1">
      <alignment horizontal="center"/>
    </xf>
    <xf numFmtId="0" fontId="7" fillId="0" borderId="4" xfId="0" applyFont="1" applyBorder="1" applyAlignment="1">
      <alignment horizontal="center"/>
    </xf>
    <xf numFmtId="0" fontId="7" fillId="0" borderId="10" xfId="0" applyFont="1" applyBorder="1" applyAlignment="1">
      <alignment horizontal="center"/>
    </xf>
    <xf numFmtId="0" fontId="12" fillId="0" borderId="0" xfId="0" applyFont="1" applyAlignment="1">
      <alignment horizontal="left" wrapText="1"/>
    </xf>
    <xf numFmtId="44" fontId="44" fillId="3" borderId="0" xfId="0" applyNumberFormat="1" applyFont="1" applyFill="1" applyAlignment="1">
      <alignment horizontal="right"/>
    </xf>
    <xf numFmtId="44" fontId="48" fillId="5" borderId="0" xfId="0" applyNumberFormat="1" applyFont="1" applyFill="1" applyAlignment="1">
      <alignment horizontal="center"/>
    </xf>
    <xf numFmtId="44" fontId="54" fillId="4" borderId="0" xfId="0" applyNumberFormat="1" applyFont="1" applyFill="1" applyAlignment="1">
      <alignment horizontal="right"/>
    </xf>
    <xf numFmtId="0" fontId="2" fillId="0" borderId="0" xfId="0" applyFont="1" applyAlignment="1">
      <alignment horizontal="left" vertical="center"/>
    </xf>
    <xf numFmtId="0" fontId="2" fillId="0" borderId="0" xfId="0" applyFont="1" applyAlignment="1">
      <alignment horizontal="justify" vertical="center"/>
    </xf>
    <xf numFmtId="0" fontId="2" fillId="0" borderId="0" xfId="0" applyFont="1"/>
    <xf numFmtId="0" fontId="5" fillId="0" borderId="0" xfId="0" applyFont="1" applyAlignment="1">
      <alignment vertical="top" wrapText="1"/>
    </xf>
    <xf numFmtId="0" fontId="2" fillId="0" borderId="0" xfId="0" applyFont="1" applyAlignment="1">
      <alignment vertical="top" wrapText="1"/>
    </xf>
    <xf numFmtId="0" fontId="7" fillId="0" borderId="0" xfId="0" applyFont="1" applyAlignment="1">
      <alignment horizontal="left" vertical="top" wrapText="1"/>
    </xf>
    <xf numFmtId="0" fontId="2" fillId="0" borderId="0" xfId="0" applyFont="1" applyAlignment="1">
      <alignment horizontal="left"/>
    </xf>
    <xf numFmtId="0" fontId="2" fillId="0" borderId="0" xfId="0" applyFont="1" applyAlignment="1">
      <alignment horizontal="center" vertical="center" wrapText="1"/>
    </xf>
    <xf numFmtId="0" fontId="2" fillId="6" borderId="1" xfId="0" applyFont="1" applyFill="1" applyBorder="1" applyAlignment="1">
      <alignment horizontal="center"/>
    </xf>
    <xf numFmtId="0" fontId="2" fillId="6" borderId="1" xfId="0" applyFont="1" applyFill="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left" vertical="top" wrapText="1"/>
    </xf>
  </cellXfs>
  <cellStyles count="4">
    <cellStyle name="Komma" xfId="2" builtinId="3"/>
    <cellStyle name="Prozent" xfId="3" builtinId="5"/>
    <cellStyle name="Standard" xfId="0" builtinId="0"/>
    <cellStyle name="Währung" xfId="1" builtinId="4"/>
  </cellStyles>
  <dxfs count="0"/>
  <tableStyles count="0" defaultTableStyle="TableStyleMedium2" defaultPivotStyle="PivotStyleLight16"/>
  <colors>
    <mruColors>
      <color rgb="FF800080"/>
      <color rgb="FFCC0099"/>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P:\66_3_1_Stra&#223;enbauprojekte\Westfalenh&#252;tte\6_Vertragswesen\03_Projektsteuerung%20Gesamtareal\2025-09-16%20%20Kostensch&#228;tzung%20Projektsteuerungsleistungen%20WeH&#252;.xlsx" TargetMode="External"/><Relationship Id="rId1" Type="http://schemas.openxmlformats.org/officeDocument/2006/relationships/externalLinkPath" Target="file:///P:\66_3_1_Stra&#223;enbauprojekte\Westfalenh&#252;tte\6_Vertragswesen\03_Projektsteuerung%20Gesamtareal\2025-09-16%20%20Kostensch&#228;tzung%20Projektsteuerungsleistungen%20WeH&#25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üner Ring"/>
      <sheetName val="Straße"/>
      <sheetName val="Stadtbahn"/>
      <sheetName val="Werksanpassungen"/>
      <sheetName val="Multiprojektsteuerung"/>
      <sheetName val="Projektleitung"/>
      <sheetName val="Hilfswerte"/>
    </sheetNames>
    <sheetDataSet>
      <sheetData sheetId="0" refreshError="1"/>
      <sheetData sheetId="1" refreshError="1"/>
      <sheetData sheetId="2" refreshError="1"/>
      <sheetData sheetId="3" refreshError="1"/>
      <sheetData sheetId="4" refreshError="1"/>
      <sheetData sheetId="5" refreshError="1"/>
      <sheetData sheetId="6">
        <row r="4">
          <cell r="G4">
            <v>87000</v>
          </cell>
        </row>
      </sheetData>
    </sheetDataSet>
  </externalBook>
</externalLink>
</file>

<file path=xl/persons/person.xml><?xml version="1.0" encoding="utf-8"?>
<personList xmlns="http://schemas.microsoft.com/office/spreadsheetml/2018/threadedcomments" xmlns:x="http://schemas.openxmlformats.org/spreadsheetml/2006/main">
  <person displayName="Rika Landa" id="{E8FEE5EF-8A44-414B-9F90-002CE8BB2528}" userId="Rika Landa" providerId="None"/>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4" dT="2025-09-16T11:34:10.49" personId="{E8FEE5EF-8A44-414B-9F90-002CE8BB2528}" id="{0AD6791C-D767-4316-BD37-801F59E18DA8}">
    <text>Mit Wanne einfach</text>
  </threadedComment>
</ThreadedComments>
</file>

<file path=xl/threadedComments/threadedComment2.xml><?xml version="1.0" encoding="utf-8"?>
<ThreadedComments xmlns="http://schemas.microsoft.com/office/spreadsheetml/2018/threadedcomments" xmlns:x="http://schemas.openxmlformats.org/spreadsheetml/2006/main">
  <threadedComment ref="B14" dT="2025-09-16T11:34:10.49" personId="{E8FEE5EF-8A44-414B-9F90-002CE8BB2528}" id="{6B6E14E1-90DC-4015-9E73-B3DBD9E43587}">
    <text>Mit Wanne einfach</text>
  </threadedComment>
  <threadedComment ref="I62" dT="2025-09-29T13:36:02.50" personId="{E8FEE5EF-8A44-414B-9F90-002CE8BB2528}" id="{FAEF24F1-7A84-4C2E-817D-307FC503A179}">
    <text>Davon entfallen
19% auf Abschnitt 1
31% auf Abschnitt 2
26% auf Abschnitt 3
Und
24% auf Abschnitt 5</text>
  </threadedComment>
</ThreadedComments>
</file>

<file path=xl/threadedComments/threadedComment3.xml><?xml version="1.0" encoding="utf-8"?>
<ThreadedComments xmlns="http://schemas.microsoft.com/office/spreadsheetml/2018/threadedcomments" xmlns:x="http://schemas.openxmlformats.org/spreadsheetml/2006/main">
  <threadedComment ref="B14" dT="2025-09-16T11:34:10.49" personId="{E8FEE5EF-8A44-414B-9F90-002CE8BB2528}" id="{3FA2AD27-EDF4-48BA-80A0-3B461CB1974E}">
    <text>Mit Wanne einfach</text>
  </threadedComment>
</ThreadedComments>
</file>

<file path=xl/threadedComments/threadedComment4.xml><?xml version="1.0" encoding="utf-8"?>
<ThreadedComments xmlns="http://schemas.microsoft.com/office/spreadsheetml/2018/threadedcomments" xmlns:x="http://schemas.openxmlformats.org/spreadsheetml/2006/main">
  <threadedComment ref="B14" dT="2025-09-16T11:34:10.49" personId="{E8FEE5EF-8A44-414B-9F90-002CE8BB2528}" id="{34A4078F-1510-4C12-8ED9-D5F7A0E37C77}">
    <text>Mit Wanne einfach</text>
  </threadedComment>
</ThreadedComments>
</file>

<file path=xl/threadedComments/threadedComment5.xml><?xml version="1.0" encoding="utf-8"?>
<ThreadedComments xmlns="http://schemas.microsoft.com/office/spreadsheetml/2018/threadedcomments" xmlns:x="http://schemas.openxmlformats.org/spreadsheetml/2006/main">
  <threadedComment ref="E32" dT="2025-09-17T13:20:14.83" personId="{E8FEE5EF-8A44-414B-9F90-002CE8BB2528}" id="{156BA0F4-B54A-42EF-A71D-C177B69EA64B}">
    <text>Annahme: Besprechungen ca. 14 tägig, 2h mit 2h Vor-/Nachbereitungszeit</text>
  </threadedComment>
  <threadedComment ref="E116" dT="2025-09-17T13:20:45.19" personId="{E8FEE5EF-8A44-414B-9F90-002CE8BB2528}" id="{A244B0AE-8415-4B02-9280-444BE0D7A460}">
    <text xml:space="preserve">Annahme: Besprechungen ca. 1x monatl., 2h mit 2h Vor-/Nachbereitungszeit, da meisten Projekte durch und beendet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 Id="rId4" Type="http://schemas.microsoft.com/office/2017/10/relationships/threadedComment" Target="../threadedComments/threadedComment4.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 Id="rId4" Type="http://schemas.microsoft.com/office/2017/10/relationships/threadedComment" Target="../threadedComments/threadedComment5.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8BA27-CBB7-4CC1-B099-9CDE0F04BDC7}">
  <sheetPr>
    <pageSetUpPr fitToPage="1"/>
  </sheetPr>
  <dimension ref="A1:P81"/>
  <sheetViews>
    <sheetView view="pageBreakPreview" zoomScale="60" zoomScaleNormal="100" workbookViewId="0">
      <selection activeCell="C56" sqref="C56"/>
    </sheetView>
  </sheetViews>
  <sheetFormatPr baseColWidth="10" defaultColWidth="11.42578125" defaultRowHeight="15.75" x14ac:dyDescent="0.25"/>
  <cols>
    <col min="1" max="1" width="6.5703125" style="43" customWidth="1"/>
    <col min="2" max="2" width="40.28515625" style="42" customWidth="1"/>
    <col min="3" max="3" width="25.140625" style="42" bestFit="1" customWidth="1"/>
    <col min="4" max="4" width="19.140625" style="43" bestFit="1" customWidth="1"/>
    <col min="5" max="5" width="22.28515625" style="43" bestFit="1" customWidth="1"/>
    <col min="6" max="6" width="17.42578125" style="43" bestFit="1" customWidth="1"/>
    <col min="7" max="7" width="16" style="43" customWidth="1"/>
    <col min="8" max="8" width="17.5703125" style="43" customWidth="1"/>
    <col min="9" max="9" width="17.85546875" style="43" customWidth="1"/>
    <col min="10" max="10" width="19" style="43" customWidth="1"/>
    <col min="11" max="11" width="14.7109375" style="43" bestFit="1" customWidth="1"/>
    <col min="12" max="12" width="15.7109375" style="43" customWidth="1"/>
    <col min="13" max="13" width="19" style="43" customWidth="1"/>
    <col min="14" max="15" width="14.5703125" style="43" customWidth="1"/>
    <col min="16" max="16" width="13.85546875" style="43" customWidth="1"/>
    <col min="17" max="16384" width="11.42578125" style="43"/>
  </cols>
  <sheetData>
    <row r="1" spans="1:8" x14ac:dyDescent="0.25">
      <c r="A1" s="41" t="s">
        <v>160</v>
      </c>
    </row>
    <row r="2" spans="1:8" x14ac:dyDescent="0.25">
      <c r="A2" s="230" t="s">
        <v>161</v>
      </c>
    </row>
    <row r="3" spans="1:8" s="25" customFormat="1" ht="11.25" x14ac:dyDescent="0.2">
      <c r="A3" s="25" t="s">
        <v>94</v>
      </c>
      <c r="B3" s="44"/>
      <c r="C3" s="44"/>
    </row>
    <row r="4" spans="1:8" x14ac:dyDescent="0.25">
      <c r="A4" s="38" t="s">
        <v>194</v>
      </c>
    </row>
    <row r="5" spans="1:8" x14ac:dyDescent="0.25">
      <c r="A5" s="41" t="s">
        <v>95</v>
      </c>
      <c r="H5" s="45"/>
    </row>
    <row r="6" spans="1:8" ht="32.25" thickBot="1" x14ac:dyDescent="0.3">
      <c r="B6" s="46"/>
      <c r="C6" s="47" t="s">
        <v>96</v>
      </c>
      <c r="D6" s="47" t="s">
        <v>97</v>
      </c>
      <c r="E6" s="48" t="s">
        <v>98</v>
      </c>
      <c r="H6" s="49"/>
    </row>
    <row r="7" spans="1:8" ht="32.25" thickTop="1" x14ac:dyDescent="0.25">
      <c r="B7" s="167" t="s">
        <v>99</v>
      </c>
      <c r="C7" s="168">
        <f>9332415+4695184.55+4670962+13205548</f>
        <v>31904109.550000001</v>
      </c>
      <c r="D7" s="168">
        <v>1689950</v>
      </c>
      <c r="E7" s="169">
        <f>C7+D7</f>
        <v>33594059.549999997</v>
      </c>
      <c r="H7" s="50"/>
    </row>
    <row r="8" spans="1:8" ht="31.5" x14ac:dyDescent="0.25">
      <c r="B8" s="183" t="s">
        <v>162</v>
      </c>
      <c r="C8" s="184">
        <f>6403361.34+(9750000+588000)+8710000+784000</f>
        <v>26235361.34</v>
      </c>
      <c r="D8" s="185">
        <v>307000</v>
      </c>
      <c r="E8" s="186">
        <f t="shared" ref="E8:E14" si="0">C8+D8</f>
        <v>26542361.34</v>
      </c>
      <c r="H8" s="51"/>
    </row>
    <row r="9" spans="1:8" ht="18" customHeight="1" x14ac:dyDescent="0.25">
      <c r="B9" s="163" t="s">
        <v>100</v>
      </c>
      <c r="C9" s="164">
        <f>14806243/1.19</f>
        <v>12442221.008403363</v>
      </c>
      <c r="D9" s="165">
        <f>490000/1.19</f>
        <v>411764.70588235295</v>
      </c>
      <c r="E9" s="166">
        <f t="shared" si="0"/>
        <v>12853985.714285716</v>
      </c>
      <c r="H9" s="51"/>
    </row>
    <row r="10" spans="1:8" ht="18" customHeight="1" x14ac:dyDescent="0.25">
      <c r="B10" s="163" t="s">
        <v>101</v>
      </c>
      <c r="C10" s="164">
        <v>4040000</v>
      </c>
      <c r="D10" s="165"/>
      <c r="E10" s="166">
        <f t="shared" si="0"/>
        <v>4040000</v>
      </c>
      <c r="H10" s="51"/>
    </row>
    <row r="11" spans="1:8" ht="18" customHeight="1" x14ac:dyDescent="0.25">
      <c r="B11" s="163" t="s">
        <v>102</v>
      </c>
      <c r="C11" s="164">
        <v>2422136</v>
      </c>
      <c r="D11" s="165"/>
      <c r="E11" s="166">
        <f t="shared" si="0"/>
        <v>2422136</v>
      </c>
      <c r="H11" s="51"/>
    </row>
    <row r="12" spans="1:8" ht="31.5" x14ac:dyDescent="0.25">
      <c r="B12" s="183" t="s">
        <v>163</v>
      </c>
      <c r="C12" s="184">
        <v>4040000</v>
      </c>
      <c r="D12" s="185">
        <f>[1]Hilfswerte!G4*(C12/(C12+C13))</f>
        <v>40727.694090382392</v>
      </c>
      <c r="E12" s="186">
        <f t="shared" si="0"/>
        <v>4080727.6940903822</v>
      </c>
      <c r="H12" s="51"/>
    </row>
    <row r="13" spans="1:8" ht="31.5" x14ac:dyDescent="0.25">
      <c r="B13" s="183" t="s">
        <v>164</v>
      </c>
      <c r="C13" s="184">
        <v>4590000</v>
      </c>
      <c r="D13" s="185">
        <f>[1]Hilfswerte!G4*(C13/(C12+C13))</f>
        <v>46272.305909617608</v>
      </c>
      <c r="E13" s="186">
        <f t="shared" si="0"/>
        <v>4636272.3059096178</v>
      </c>
      <c r="H13" s="51"/>
    </row>
    <row r="14" spans="1:8" ht="18" customHeight="1" thickBot="1" x14ac:dyDescent="0.3">
      <c r="B14" s="187" t="s">
        <v>103</v>
      </c>
      <c r="C14" s="188">
        <f>41500000+100000</f>
        <v>41600000</v>
      </c>
      <c r="D14" s="189">
        <v>500000</v>
      </c>
      <c r="E14" s="190">
        <f t="shared" si="0"/>
        <v>42100000</v>
      </c>
      <c r="H14" s="51"/>
    </row>
    <row r="15" spans="1:8" ht="29.25" customHeight="1" thickBot="1" x14ac:dyDescent="0.3">
      <c r="B15" s="52" t="s">
        <v>104</v>
      </c>
      <c r="C15" s="53">
        <f>SUM(C7:C14)</f>
        <v>127273827.89840336</v>
      </c>
      <c r="D15" s="53">
        <f>SUM(D7:D14)</f>
        <v>2995714.7058823528</v>
      </c>
      <c r="H15" s="51"/>
    </row>
    <row r="16" spans="1:8" ht="32.25" thickBot="1" x14ac:dyDescent="0.3">
      <c r="B16" s="54" t="s">
        <v>105</v>
      </c>
      <c r="C16" s="281"/>
      <c r="D16" s="281"/>
      <c r="E16" s="55">
        <f>ROUNDUP((C15+D15),-6)</f>
        <v>131000000</v>
      </c>
      <c r="H16" s="130"/>
    </row>
    <row r="17" spans="1:16" ht="31.5" customHeight="1" thickBot="1" x14ac:dyDescent="0.3">
      <c r="B17" s="170" t="s">
        <v>165</v>
      </c>
      <c r="C17" s="171"/>
      <c r="D17" s="171"/>
      <c r="E17" s="172">
        <f>E7</f>
        <v>33594059.549999997</v>
      </c>
      <c r="H17" s="49"/>
    </row>
    <row r="18" spans="1:16" x14ac:dyDescent="0.25">
      <c r="H18" s="49"/>
    </row>
    <row r="19" spans="1:16" x14ac:dyDescent="0.25">
      <c r="A19" s="41" t="s">
        <v>107</v>
      </c>
      <c r="B19" s="43"/>
      <c r="C19" s="135" t="s">
        <v>122</v>
      </c>
    </row>
    <row r="21" spans="1:16" x14ac:dyDescent="0.25">
      <c r="A21" s="41" t="s">
        <v>108</v>
      </c>
    </row>
    <row r="23" spans="1:16" x14ac:dyDescent="0.25">
      <c r="B23" s="43"/>
      <c r="C23" s="56" t="s">
        <v>109</v>
      </c>
      <c r="D23" s="56" t="s">
        <v>110</v>
      </c>
    </row>
    <row r="24" spans="1:16" x14ac:dyDescent="0.25">
      <c r="B24" s="57" t="s">
        <v>111</v>
      </c>
      <c r="C24" s="58">
        <v>30000000</v>
      </c>
      <c r="D24" s="131">
        <v>635314</v>
      </c>
    </row>
    <row r="25" spans="1:16" ht="16.5" thickBot="1" x14ac:dyDescent="0.3">
      <c r="B25" s="60" t="s">
        <v>112</v>
      </c>
      <c r="C25" s="61">
        <v>35000000</v>
      </c>
      <c r="D25" s="62">
        <v>696033</v>
      </c>
    </row>
    <row r="26" spans="1:16" x14ac:dyDescent="0.25">
      <c r="B26" s="173" t="s">
        <v>113</v>
      </c>
      <c r="C26" s="174">
        <f>E17</f>
        <v>33594059.549999997</v>
      </c>
      <c r="D26" s="175">
        <f>(D25-D24)/(C25-C24)*(C26-C24)+D24</f>
        <v>678959.54036329</v>
      </c>
    </row>
    <row r="29" spans="1:16" x14ac:dyDescent="0.25">
      <c r="A29" s="41" t="s">
        <v>114</v>
      </c>
      <c r="B29" s="63"/>
      <c r="I29" s="64"/>
    </row>
    <row r="31" spans="1:16" ht="47.25" x14ac:dyDescent="0.25">
      <c r="B31" s="65" t="s">
        <v>115</v>
      </c>
      <c r="C31" s="66" t="s">
        <v>116</v>
      </c>
      <c r="D31" s="66" t="s">
        <v>117</v>
      </c>
      <c r="E31" s="65" t="s">
        <v>118</v>
      </c>
      <c r="F31" s="67" t="s">
        <v>119</v>
      </c>
      <c r="H31" s="68"/>
      <c r="I31" s="69"/>
      <c r="J31" s="70"/>
      <c r="K31" s="70"/>
      <c r="L31" s="70"/>
      <c r="M31" s="70"/>
      <c r="N31" s="70"/>
      <c r="O31" s="70"/>
      <c r="P31" s="71"/>
    </row>
    <row r="32" spans="1:16" x14ac:dyDescent="0.25">
      <c r="A32" s="72" t="s">
        <v>120</v>
      </c>
      <c r="B32" s="73" t="s">
        <v>121</v>
      </c>
      <c r="C32" s="74">
        <v>0.19</v>
      </c>
      <c r="D32" s="277">
        <v>0</v>
      </c>
      <c r="E32" s="75" t="s">
        <v>122</v>
      </c>
      <c r="F32" s="176">
        <f>$D$26*D32</f>
        <v>0</v>
      </c>
      <c r="G32" s="76"/>
      <c r="H32" s="77"/>
      <c r="L32" s="42"/>
      <c r="M32" s="78"/>
      <c r="N32" s="79"/>
      <c r="O32" s="79"/>
      <c r="P32" s="80"/>
    </row>
    <row r="33" spans="1:16" x14ac:dyDescent="0.25">
      <c r="A33" s="72" t="s">
        <v>123</v>
      </c>
      <c r="B33" s="73" t="s">
        <v>124</v>
      </c>
      <c r="C33" s="74">
        <v>0.21</v>
      </c>
      <c r="D33" s="277">
        <v>0</v>
      </c>
      <c r="E33" s="75" t="s">
        <v>122</v>
      </c>
      <c r="F33" s="176">
        <f t="shared" ref="F33:F37" si="1">$D$26*D33</f>
        <v>0</v>
      </c>
      <c r="G33" s="76"/>
      <c r="H33" s="77"/>
      <c r="L33" s="42"/>
      <c r="M33" s="78"/>
      <c r="N33" s="79"/>
      <c r="O33" s="79"/>
      <c r="P33" s="80"/>
    </row>
    <row r="34" spans="1:16" x14ac:dyDescent="0.25">
      <c r="A34" s="72" t="s">
        <v>125</v>
      </c>
      <c r="B34" s="73" t="s">
        <v>126</v>
      </c>
      <c r="C34" s="74">
        <v>0.22</v>
      </c>
      <c r="D34" s="277">
        <v>0</v>
      </c>
      <c r="E34" s="75" t="s">
        <v>122</v>
      </c>
      <c r="F34" s="176">
        <f t="shared" si="1"/>
        <v>0</v>
      </c>
      <c r="H34" s="77"/>
      <c r="L34" s="42"/>
      <c r="M34" s="78"/>
      <c r="N34" s="79"/>
      <c r="O34" s="79"/>
      <c r="P34" s="80"/>
    </row>
    <row r="35" spans="1:16" x14ac:dyDescent="0.25">
      <c r="A35" s="72" t="s">
        <v>127</v>
      </c>
      <c r="B35" s="73" t="s">
        <v>128</v>
      </c>
      <c r="C35" s="74">
        <v>0.3</v>
      </c>
      <c r="D35" s="277">
        <v>0</v>
      </c>
      <c r="E35" s="75" t="s">
        <v>122</v>
      </c>
      <c r="F35" s="176">
        <f t="shared" si="1"/>
        <v>0</v>
      </c>
      <c r="H35" s="77"/>
      <c r="L35" s="42"/>
      <c r="M35" s="78"/>
      <c r="N35" s="79"/>
      <c r="O35" s="79"/>
      <c r="P35" s="80"/>
    </row>
    <row r="36" spans="1:16" ht="16.5" thickBot="1" x14ac:dyDescent="0.3">
      <c r="A36" s="72" t="s">
        <v>129</v>
      </c>
      <c r="B36" s="81" t="s">
        <v>130</v>
      </c>
      <c r="C36" s="82">
        <v>0.08</v>
      </c>
      <c r="D36" s="278">
        <v>0</v>
      </c>
      <c r="E36" s="83" t="s">
        <v>122</v>
      </c>
      <c r="F36" s="177">
        <f t="shared" si="1"/>
        <v>0</v>
      </c>
      <c r="H36" s="77"/>
      <c r="L36" s="42"/>
      <c r="M36" s="78"/>
      <c r="N36" s="79"/>
      <c r="O36" s="79"/>
      <c r="P36" s="80"/>
    </row>
    <row r="37" spans="1:16" x14ac:dyDescent="0.25">
      <c r="B37" s="84" t="s">
        <v>131</v>
      </c>
      <c r="C37" s="85">
        <f>SUM(C32:C36)</f>
        <v>0.99999999999999989</v>
      </c>
      <c r="D37" s="276">
        <f>SUM(D32:D36)</f>
        <v>0</v>
      </c>
      <c r="E37" s="86"/>
      <c r="F37" s="178">
        <f t="shared" si="1"/>
        <v>0</v>
      </c>
      <c r="I37" s="87"/>
    </row>
    <row r="38" spans="1:16" x14ac:dyDescent="0.25">
      <c r="A38" s="1"/>
      <c r="B38" s="282" t="s">
        <v>132</v>
      </c>
      <c r="C38" s="282"/>
      <c r="D38" s="41"/>
      <c r="E38" s="41"/>
      <c r="F38" s="88">
        <f>F37</f>
        <v>0</v>
      </c>
      <c r="G38" s="88"/>
    </row>
    <row r="39" spans="1:16" x14ac:dyDescent="0.25">
      <c r="A39" s="1"/>
      <c r="B39" s="41"/>
      <c r="C39" s="41"/>
      <c r="D39" s="41"/>
      <c r="E39" s="41"/>
      <c r="F39" s="88"/>
      <c r="G39" s="88"/>
    </row>
    <row r="41" spans="1:16" x14ac:dyDescent="0.25">
      <c r="A41" s="89" t="s">
        <v>133</v>
      </c>
      <c r="B41" s="90" t="s">
        <v>166</v>
      </c>
      <c r="C41" s="90"/>
      <c r="D41" s="90"/>
      <c r="E41" s="90"/>
      <c r="F41" s="90"/>
      <c r="G41" s="90"/>
    </row>
    <row r="42" spans="1:16" x14ac:dyDescent="0.25">
      <c r="A42" s="1"/>
      <c r="B42" s="43"/>
      <c r="C42" s="43"/>
    </row>
    <row r="43" spans="1:16" ht="31.15" customHeight="1" x14ac:dyDescent="0.25">
      <c r="A43" s="91"/>
      <c r="B43" s="283" t="s">
        <v>135</v>
      </c>
      <c r="C43" s="283"/>
      <c r="D43" s="283"/>
      <c r="E43" s="283"/>
      <c r="F43" s="283"/>
      <c r="I43" s="284"/>
      <c r="J43" s="284"/>
      <c r="K43" s="284"/>
      <c r="L43" s="284"/>
      <c r="M43" s="284"/>
    </row>
    <row r="44" spans="1:16" x14ac:dyDescent="0.25">
      <c r="A44" s="68"/>
      <c r="B44" s="92" t="s">
        <v>136</v>
      </c>
      <c r="C44" s="92" t="s">
        <v>137</v>
      </c>
      <c r="D44" s="92" t="s">
        <v>138</v>
      </c>
      <c r="E44" s="92" t="s">
        <v>139</v>
      </c>
      <c r="F44" s="92" t="s">
        <v>140</v>
      </c>
      <c r="G44" s="41"/>
      <c r="I44" s="42"/>
      <c r="J44" s="42"/>
      <c r="K44" s="42"/>
      <c r="L44" s="42"/>
      <c r="M44" s="42"/>
    </row>
    <row r="45" spans="1:16" x14ac:dyDescent="0.25">
      <c r="A45" s="72" t="s">
        <v>120</v>
      </c>
      <c r="B45" s="181">
        <v>0</v>
      </c>
      <c r="C45" s="181">
        <v>0</v>
      </c>
      <c r="D45" s="181">
        <v>0</v>
      </c>
      <c r="E45" s="181">
        <v>0</v>
      </c>
      <c r="F45" s="181">
        <v>0</v>
      </c>
      <c r="G45" s="93"/>
      <c r="H45" s="93"/>
      <c r="I45" s="93"/>
      <c r="J45" s="93"/>
      <c r="K45" s="93"/>
      <c r="L45" s="93"/>
      <c r="M45" s="93"/>
    </row>
    <row r="46" spans="1:16" x14ac:dyDescent="0.25">
      <c r="A46" s="72" t="s">
        <v>123</v>
      </c>
      <c r="B46" s="181">
        <v>0</v>
      </c>
      <c r="C46" s="181">
        <v>0</v>
      </c>
      <c r="D46" s="181">
        <v>0</v>
      </c>
      <c r="E46" s="181">
        <v>0</v>
      </c>
      <c r="F46" s="181">
        <v>0</v>
      </c>
      <c r="G46" s="93"/>
      <c r="H46" s="93"/>
      <c r="I46" s="93"/>
      <c r="J46" s="93"/>
      <c r="K46" s="93"/>
      <c r="L46" s="93"/>
      <c r="M46" s="93"/>
    </row>
    <row r="47" spans="1:16" x14ac:dyDescent="0.25">
      <c r="A47" s="72" t="s">
        <v>125</v>
      </c>
      <c r="B47" s="181">
        <v>0</v>
      </c>
      <c r="C47" s="181">
        <v>0</v>
      </c>
      <c r="D47" s="181">
        <v>0</v>
      </c>
      <c r="E47" s="181">
        <v>0</v>
      </c>
      <c r="F47" s="181">
        <v>0</v>
      </c>
      <c r="G47" s="93"/>
      <c r="H47" s="94"/>
      <c r="I47" s="94"/>
      <c r="J47" s="93"/>
      <c r="K47" s="93"/>
      <c r="L47" s="93"/>
      <c r="M47" s="93"/>
    </row>
    <row r="48" spans="1:16" x14ac:dyDescent="0.25">
      <c r="A48" s="72" t="s">
        <v>127</v>
      </c>
      <c r="B48" s="181">
        <v>0</v>
      </c>
      <c r="C48" s="181">
        <v>0</v>
      </c>
      <c r="D48" s="181">
        <v>0</v>
      </c>
      <c r="E48" s="181">
        <v>0</v>
      </c>
      <c r="F48" s="181">
        <v>0</v>
      </c>
      <c r="G48" s="93"/>
      <c r="H48" s="93"/>
    </row>
    <row r="49" spans="1:13" x14ac:dyDescent="0.25">
      <c r="A49" s="72" t="s">
        <v>129</v>
      </c>
      <c r="B49" s="181">
        <v>0</v>
      </c>
      <c r="C49" s="181">
        <v>0</v>
      </c>
      <c r="D49" s="181">
        <v>0</v>
      </c>
      <c r="E49" s="181">
        <v>0</v>
      </c>
      <c r="F49" s="181">
        <v>0</v>
      </c>
      <c r="G49" s="93"/>
      <c r="H49" s="93"/>
    </row>
    <row r="50" spans="1:13" x14ac:dyDescent="0.25">
      <c r="B50" s="182">
        <f>SUM(B45:B49)</f>
        <v>0</v>
      </c>
      <c r="C50" s="182">
        <f t="shared" ref="C50:F50" si="2">SUM(C45:C49)</f>
        <v>0</v>
      </c>
      <c r="D50" s="182">
        <f t="shared" si="2"/>
        <v>0</v>
      </c>
      <c r="E50" s="182">
        <f t="shared" si="2"/>
        <v>0</v>
      </c>
      <c r="F50" s="182">
        <f t="shared" si="2"/>
        <v>0</v>
      </c>
      <c r="G50" s="96"/>
      <c r="H50" s="97"/>
      <c r="I50" s="97"/>
      <c r="J50" s="97"/>
      <c r="K50" s="97"/>
      <c r="L50" s="97"/>
      <c r="M50" s="97"/>
    </row>
    <row r="51" spans="1:13" x14ac:dyDescent="0.25">
      <c r="B51" s="92" t="s">
        <v>142</v>
      </c>
      <c r="C51" s="75"/>
      <c r="D51" s="75"/>
      <c r="E51" s="75"/>
      <c r="F51" s="132">
        <f>SUM(B50:F50)</f>
        <v>0</v>
      </c>
      <c r="H51" s="41"/>
      <c r="I51" s="96"/>
    </row>
    <row r="52" spans="1:13" x14ac:dyDescent="0.25">
      <c r="B52" s="98" t="s">
        <v>143</v>
      </c>
      <c r="C52" s="99"/>
      <c r="D52" s="99"/>
      <c r="E52" s="99"/>
      <c r="F52" s="133">
        <f>F51</f>
        <v>0</v>
      </c>
      <c r="G52" s="100"/>
    </row>
    <row r="53" spans="1:13" x14ac:dyDescent="0.25">
      <c r="A53" s="42"/>
      <c r="C53" s="43"/>
    </row>
    <row r="54" spans="1:13" x14ac:dyDescent="0.25">
      <c r="A54" s="41" t="s">
        <v>144</v>
      </c>
      <c r="B54" s="41" t="s">
        <v>145</v>
      </c>
      <c r="C54" s="43"/>
      <c r="F54" s="134">
        <f>F38+F52</f>
        <v>0</v>
      </c>
    </row>
    <row r="55" spans="1:13" x14ac:dyDescent="0.25">
      <c r="B55" s="43"/>
      <c r="C55" s="43"/>
    </row>
    <row r="56" spans="1:13" x14ac:dyDescent="0.25">
      <c r="B56" s="43" t="s">
        <v>195</v>
      </c>
      <c r="C56" s="152"/>
      <c r="F56" s="134">
        <f>F54*0.05</f>
        <v>0</v>
      </c>
      <c r="G56" s="101"/>
    </row>
    <row r="57" spans="1:13" x14ac:dyDescent="0.25">
      <c r="B57" s="43"/>
      <c r="C57" s="43"/>
    </row>
    <row r="58" spans="1:13" x14ac:dyDescent="0.25">
      <c r="B58" s="43" t="s">
        <v>146</v>
      </c>
      <c r="C58" s="43"/>
      <c r="F58" s="88">
        <f>F54+F56</f>
        <v>0</v>
      </c>
    </row>
    <row r="59" spans="1:13" x14ac:dyDescent="0.25">
      <c r="A59" s="87"/>
      <c r="B59" s="87" t="s">
        <v>147</v>
      </c>
      <c r="C59" s="43"/>
      <c r="F59" s="134">
        <f>0.19*F58</f>
        <v>0</v>
      </c>
    </row>
    <row r="60" spans="1:13" ht="21" x14ac:dyDescent="0.35">
      <c r="B60" s="179" t="s">
        <v>148</v>
      </c>
      <c r="C60" s="179"/>
      <c r="D60" s="179"/>
      <c r="E60" s="179"/>
      <c r="F60" s="180">
        <f>SUM(F58,F59)</f>
        <v>0</v>
      </c>
      <c r="G60" s="88"/>
    </row>
    <row r="67" spans="2:7" x14ac:dyDescent="0.25">
      <c r="B67" s="104"/>
      <c r="C67" s="105"/>
      <c r="D67" s="106"/>
      <c r="E67" s="106"/>
      <c r="F67" s="107"/>
      <c r="G67" s="107"/>
    </row>
    <row r="68" spans="2:7" x14ac:dyDescent="0.25">
      <c r="B68" s="105"/>
      <c r="C68" s="105"/>
      <c r="D68" s="106"/>
      <c r="E68" s="106"/>
      <c r="F68" s="107"/>
      <c r="G68" s="107"/>
    </row>
    <row r="69" spans="2:7" x14ac:dyDescent="0.25">
      <c r="B69" s="108"/>
      <c r="C69" s="108"/>
      <c r="D69" s="285"/>
      <c r="E69" s="285"/>
      <c r="F69" s="107"/>
      <c r="G69" s="107"/>
    </row>
    <row r="70" spans="2:7" x14ac:dyDescent="0.25">
      <c r="B70" s="106"/>
      <c r="C70" s="109"/>
      <c r="D70" s="110"/>
      <c r="E70" s="111"/>
      <c r="F70" s="107"/>
      <c r="G70" s="107"/>
    </row>
    <row r="71" spans="2:7" x14ac:dyDescent="0.25">
      <c r="B71" s="106"/>
      <c r="C71" s="109"/>
      <c r="D71" s="110"/>
      <c r="E71" s="111"/>
      <c r="F71" s="107"/>
      <c r="G71" s="107"/>
    </row>
    <row r="72" spans="2:7" x14ac:dyDescent="0.25">
      <c r="B72" s="106"/>
      <c r="C72" s="109"/>
      <c r="D72" s="110"/>
      <c r="E72" s="111"/>
      <c r="F72" s="107"/>
      <c r="G72" s="107"/>
    </row>
    <row r="73" spans="2:7" x14ac:dyDescent="0.25">
      <c r="B73" s="106"/>
      <c r="C73" s="106"/>
      <c r="D73" s="106"/>
      <c r="E73" s="112"/>
      <c r="F73" s="107"/>
      <c r="G73" s="107"/>
    </row>
    <row r="74" spans="2:7" x14ac:dyDescent="0.25">
      <c r="B74" s="106"/>
      <c r="C74" s="106"/>
      <c r="D74" s="106"/>
      <c r="E74" s="106"/>
      <c r="F74" s="107"/>
      <c r="G74" s="107"/>
    </row>
    <row r="75" spans="2:7" x14ac:dyDescent="0.25">
      <c r="B75" s="106"/>
      <c r="C75" s="106"/>
      <c r="D75" s="106"/>
      <c r="E75" s="106"/>
      <c r="F75" s="107"/>
      <c r="G75" s="107"/>
    </row>
    <row r="76" spans="2:7" x14ac:dyDescent="0.25">
      <c r="B76" s="106"/>
      <c r="C76" s="108"/>
      <c r="D76" s="108"/>
      <c r="E76" s="108"/>
      <c r="F76" s="107"/>
      <c r="G76" s="107"/>
    </row>
    <row r="77" spans="2:7" x14ac:dyDescent="0.25">
      <c r="B77" s="106"/>
      <c r="C77" s="113"/>
      <c r="D77" s="108"/>
      <c r="E77" s="108"/>
      <c r="F77" s="107"/>
      <c r="G77" s="107"/>
    </row>
    <row r="78" spans="2:7" x14ac:dyDescent="0.25">
      <c r="B78" s="106"/>
      <c r="C78" s="106"/>
      <c r="D78" s="106"/>
      <c r="E78" s="106"/>
      <c r="F78" s="107"/>
      <c r="G78" s="107"/>
    </row>
    <row r="79" spans="2:7" x14ac:dyDescent="0.25">
      <c r="B79" s="106"/>
      <c r="C79" s="114"/>
      <c r="D79" s="106"/>
      <c r="E79" s="115"/>
      <c r="F79" s="116"/>
      <c r="G79" s="107"/>
    </row>
    <row r="80" spans="2:7" x14ac:dyDescent="0.25">
      <c r="B80" s="105"/>
      <c r="C80" s="105"/>
      <c r="D80" s="106"/>
      <c r="E80" s="117"/>
      <c r="F80" s="107"/>
      <c r="G80" s="107"/>
    </row>
    <row r="81" spans="2:5" x14ac:dyDescent="0.25">
      <c r="B81" s="43"/>
      <c r="C81" s="43"/>
      <c r="E81" s="118"/>
    </row>
  </sheetData>
  <mergeCells count="5">
    <mergeCell ref="C16:D16"/>
    <mergeCell ref="B38:C38"/>
    <mergeCell ref="B43:F43"/>
    <mergeCell ref="I43:M43"/>
    <mergeCell ref="D69:E69"/>
  </mergeCells>
  <pageMargins left="0.7" right="0.7" top="0.78740157499999996" bottom="0.78740157499999996" header="0.3" footer="0.3"/>
  <pageSetup paperSize="9" scale="6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59BA2-098E-431A-84C3-B3BCFE169CAE}">
  <sheetPr>
    <pageSetUpPr fitToPage="1"/>
  </sheetPr>
  <dimension ref="A1:L118"/>
  <sheetViews>
    <sheetView topLeftCell="A15" zoomScaleNormal="100" workbookViewId="0">
      <selection activeCell="B2" sqref="B2"/>
    </sheetView>
  </sheetViews>
  <sheetFormatPr baseColWidth="10" defaultColWidth="11.42578125" defaultRowHeight="15" x14ac:dyDescent="0.25"/>
  <cols>
    <col min="1" max="1" width="11.42578125" style="1"/>
    <col min="2" max="2" width="39.28515625" style="1" bestFit="1" customWidth="1"/>
    <col min="3" max="5" width="11.42578125" style="1"/>
    <col min="6" max="6" width="13.42578125" style="1" customWidth="1"/>
    <col min="7" max="7" width="14.7109375" style="1" customWidth="1"/>
    <col min="8" max="8" width="15.7109375" style="1" customWidth="1"/>
    <col min="9" max="9" width="49.7109375" style="1" customWidth="1"/>
    <col min="10" max="16384" width="11.42578125" style="1"/>
  </cols>
  <sheetData>
    <row r="1" spans="2:12" ht="18.75" x14ac:dyDescent="0.3">
      <c r="B1" s="2" t="s">
        <v>73</v>
      </c>
    </row>
    <row r="2" spans="2:12" x14ac:dyDescent="0.25">
      <c r="B2" s="38" t="s">
        <v>194</v>
      </c>
      <c r="C2" s="38"/>
      <c r="D2" s="38"/>
      <c r="E2" s="38"/>
      <c r="F2" s="38"/>
      <c r="G2" s="38"/>
      <c r="H2" s="38"/>
      <c r="I2" s="38"/>
    </row>
    <row r="3" spans="2:12" ht="18.75" x14ac:dyDescent="0.3">
      <c r="B3" s="1" t="s">
        <v>0</v>
      </c>
      <c r="C3" s="2" t="s">
        <v>42</v>
      </c>
    </row>
    <row r="4" spans="2:12" ht="18.75" x14ac:dyDescent="0.3">
      <c r="C4" s="191" t="s">
        <v>58</v>
      </c>
      <c r="D4" s="192"/>
      <c r="E4" s="192"/>
      <c r="F4" s="192"/>
    </row>
    <row r="6" spans="2:12" x14ac:dyDescent="0.25">
      <c r="B6" s="1" t="s">
        <v>1</v>
      </c>
      <c r="C6" s="14" t="s">
        <v>50</v>
      </c>
    </row>
    <row r="7" spans="2:12" x14ac:dyDescent="0.25">
      <c r="C7" s="192" t="s">
        <v>59</v>
      </c>
      <c r="D7" s="192" t="s">
        <v>63</v>
      </c>
      <c r="E7" s="193"/>
      <c r="F7" s="192"/>
    </row>
    <row r="8" spans="2:12" x14ac:dyDescent="0.25">
      <c r="C8" s="192" t="s">
        <v>60</v>
      </c>
      <c r="D8" s="192" t="s">
        <v>64</v>
      </c>
      <c r="E8" s="193"/>
      <c r="F8" s="192"/>
    </row>
    <row r="9" spans="2:12" x14ac:dyDescent="0.25">
      <c r="C9" s="192" t="s">
        <v>61</v>
      </c>
      <c r="D9" s="192" t="s">
        <v>65</v>
      </c>
      <c r="E9" s="193"/>
      <c r="F9" s="192"/>
    </row>
    <row r="10" spans="2:12" x14ac:dyDescent="0.25">
      <c r="C10" s="192" t="s">
        <v>62</v>
      </c>
      <c r="D10" s="192" t="s">
        <v>66</v>
      </c>
      <c r="E10" s="193"/>
      <c r="F10" s="192"/>
    </row>
    <row r="11" spans="2:12" x14ac:dyDescent="0.25">
      <c r="H11" s="7"/>
    </row>
    <row r="12" spans="2:12" x14ac:dyDescent="0.25">
      <c r="H12" s="7"/>
    </row>
    <row r="13" spans="2:12" x14ac:dyDescent="0.25">
      <c r="B13" s="1" t="s">
        <v>17</v>
      </c>
      <c r="C13" s="127"/>
      <c r="D13" s="127"/>
      <c r="E13" s="127"/>
      <c r="F13" s="127"/>
      <c r="G13" s="127"/>
      <c r="H13" s="128"/>
      <c r="I13" s="127"/>
    </row>
    <row r="14" spans="2:12" s="15" customFormat="1" ht="7.5" customHeight="1" x14ac:dyDescent="0.25">
      <c r="L14" s="26"/>
    </row>
    <row r="15" spans="2:12" ht="17.25" thickBot="1" x14ac:dyDescent="0.3">
      <c r="B15" s="11" t="s">
        <v>167</v>
      </c>
      <c r="C15" s="11" t="s">
        <v>168</v>
      </c>
      <c r="D15" s="11"/>
      <c r="E15" s="11"/>
      <c r="F15" s="11"/>
      <c r="G15" s="11"/>
      <c r="H15" s="148"/>
      <c r="I15" s="11"/>
    </row>
    <row r="16" spans="2:12" ht="15.75" thickBot="1" x14ac:dyDescent="0.3">
      <c r="B16" s="11"/>
      <c r="C16" s="11" t="s">
        <v>169</v>
      </c>
      <c r="D16" s="11"/>
      <c r="E16" s="149" t="str">
        <f>'Kalkulationsblatt Grüner Ring'!C19</f>
        <v>-</v>
      </c>
      <c r="F16" s="11" t="s">
        <v>159</v>
      </c>
      <c r="G16" s="11"/>
      <c r="H16" s="148"/>
      <c r="I16" s="11"/>
    </row>
    <row r="17" spans="1:9" ht="15.75" thickBot="1" x14ac:dyDescent="0.3">
      <c r="B17" s="11"/>
      <c r="C17" s="11" t="s">
        <v>31</v>
      </c>
      <c r="D17" s="11"/>
      <c r="E17" s="11"/>
      <c r="F17" s="11"/>
      <c r="G17" s="11"/>
      <c r="H17" s="148"/>
      <c r="I17" s="11"/>
    </row>
    <row r="18" spans="1:9" ht="15.75" thickBot="1" x14ac:dyDescent="0.3">
      <c r="B18" s="11" t="s">
        <v>18</v>
      </c>
      <c r="C18" s="11"/>
      <c r="D18" s="11"/>
      <c r="E18" s="150">
        <f>'Kalkulationsblatt Grüner Ring'!C56</f>
        <v>0</v>
      </c>
      <c r="F18" s="11" t="s">
        <v>19</v>
      </c>
      <c r="G18" s="11"/>
      <c r="H18" s="148"/>
      <c r="I18" s="11"/>
    </row>
    <row r="19" spans="1:9" x14ac:dyDescent="0.25">
      <c r="B19" s="11"/>
      <c r="C19" s="11"/>
      <c r="D19" s="11"/>
      <c r="E19" s="11"/>
      <c r="F19" s="11"/>
      <c r="G19" s="11"/>
      <c r="H19" s="148"/>
      <c r="I19" s="11"/>
    </row>
    <row r="20" spans="1:9" ht="30" customHeight="1" x14ac:dyDescent="0.25">
      <c r="B20" s="286" t="s">
        <v>170</v>
      </c>
      <c r="C20" s="286"/>
      <c r="D20" s="286"/>
      <c r="E20" s="286"/>
      <c r="F20" s="286"/>
      <c r="G20" s="286"/>
      <c r="H20" s="286"/>
      <c r="I20" s="286"/>
    </row>
    <row r="21" spans="1:9" x14ac:dyDescent="0.25">
      <c r="B21" s="11"/>
      <c r="C21" s="11"/>
      <c r="D21" s="11"/>
      <c r="E21" s="11"/>
      <c r="F21" s="11"/>
      <c r="G21" s="11"/>
      <c r="H21" s="148"/>
      <c r="I21" s="11"/>
    </row>
    <row r="22" spans="1:9" x14ac:dyDescent="0.25">
      <c r="B22" s="11"/>
      <c r="C22" s="11"/>
      <c r="D22" s="11"/>
      <c r="E22" s="11"/>
      <c r="F22" s="11"/>
      <c r="G22" s="11"/>
      <c r="H22" s="148"/>
      <c r="I22" s="11"/>
    </row>
    <row r="23" spans="1:9" x14ac:dyDescent="0.25">
      <c r="B23" s="14" t="s">
        <v>20</v>
      </c>
    </row>
    <row r="24" spans="1:9" s="15" customFormat="1" ht="7.5" customHeight="1" x14ac:dyDescent="0.25"/>
    <row r="25" spans="1:9" x14ac:dyDescent="0.25">
      <c r="B25" s="15"/>
      <c r="C25" s="1" t="s">
        <v>152</v>
      </c>
      <c r="H25" s="32">
        <f>'Kalkulationsblatt Grüner Ring'!F32</f>
        <v>0</v>
      </c>
    </row>
    <row r="26" spans="1:9" ht="7.5" customHeight="1" x14ac:dyDescent="0.25">
      <c r="B26" s="15"/>
      <c r="H26" s="129"/>
    </row>
    <row r="27" spans="1:9" s="15" customFormat="1" ht="15" customHeight="1" x14ac:dyDescent="0.25">
      <c r="A27" s="1"/>
      <c r="C27" s="1" t="s">
        <v>154</v>
      </c>
      <c r="D27" s="1"/>
      <c r="E27" s="1"/>
      <c r="F27" s="1"/>
      <c r="G27" s="1"/>
      <c r="H27" s="32">
        <f>'Kalkulationsblatt Grüner Ring'!B45</f>
        <v>0</v>
      </c>
    </row>
    <row r="28" spans="1:9" s="15" customFormat="1" ht="7.5" customHeight="1" x14ac:dyDescent="0.25">
      <c r="A28" s="1"/>
      <c r="C28" s="1"/>
      <c r="D28" s="1"/>
      <c r="E28" s="1"/>
      <c r="F28" s="1"/>
      <c r="G28" s="1"/>
      <c r="H28" s="129"/>
    </row>
    <row r="29" spans="1:9" ht="15" customHeight="1" x14ac:dyDescent="0.25">
      <c r="B29" s="15"/>
      <c r="C29" s="1" t="s">
        <v>155</v>
      </c>
      <c r="H29" s="32">
        <f>'Kalkulationsblatt Grüner Ring'!C45</f>
        <v>0</v>
      </c>
    </row>
    <row r="30" spans="1:9" ht="7.5" customHeight="1" x14ac:dyDescent="0.25">
      <c r="B30" s="15"/>
      <c r="H30" s="129"/>
    </row>
    <row r="31" spans="1:9" x14ac:dyDescent="0.25">
      <c r="B31" s="15"/>
      <c r="C31" s="1" t="s">
        <v>156</v>
      </c>
      <c r="H31" s="32">
        <f>'Kalkulationsblatt Grüner Ring'!D45</f>
        <v>0</v>
      </c>
    </row>
    <row r="32" spans="1:9" ht="7.5" customHeight="1" x14ac:dyDescent="0.25">
      <c r="B32" s="15"/>
      <c r="H32" s="129"/>
    </row>
    <row r="33" spans="1:8" x14ac:dyDescent="0.25">
      <c r="B33" s="15"/>
      <c r="C33" s="1" t="s">
        <v>157</v>
      </c>
      <c r="H33" s="32">
        <f>'Kalkulationsblatt Grüner Ring'!E45</f>
        <v>0</v>
      </c>
    </row>
    <row r="34" spans="1:8" ht="7.5" customHeight="1" x14ac:dyDescent="0.25">
      <c r="B34" s="15"/>
      <c r="H34" s="129"/>
    </row>
    <row r="35" spans="1:8" s="15" customFormat="1" x14ac:dyDescent="0.25">
      <c r="A35" s="1"/>
      <c r="C35" s="1" t="s">
        <v>158</v>
      </c>
      <c r="D35" s="1"/>
      <c r="E35" s="1"/>
      <c r="F35" s="1"/>
      <c r="G35" s="1"/>
      <c r="H35" s="32">
        <f>'Kalkulationsblatt Grüner Ring'!F45</f>
        <v>0</v>
      </c>
    </row>
    <row r="36" spans="1:8" ht="7.5" customHeight="1" x14ac:dyDescent="0.25">
      <c r="A36" s="15"/>
      <c r="B36" s="15"/>
      <c r="C36" s="15"/>
      <c r="D36" s="15"/>
      <c r="E36" s="15"/>
      <c r="F36" s="15"/>
      <c r="G36" s="15"/>
      <c r="H36" s="136"/>
    </row>
    <row r="37" spans="1:8" s="15" customFormat="1" ht="15.75" thickBot="1" x14ac:dyDescent="0.3">
      <c r="A37" s="1"/>
      <c r="C37" s="14" t="s">
        <v>2</v>
      </c>
      <c r="D37" s="1"/>
      <c r="E37" s="1"/>
      <c r="F37" s="1"/>
      <c r="G37" s="1"/>
      <c r="H37" s="137">
        <f>SUM(H25:H35)</f>
        <v>0</v>
      </c>
    </row>
    <row r="38" spans="1:8" ht="15.75" thickTop="1" x14ac:dyDescent="0.25">
      <c r="H38" s="136"/>
    </row>
    <row r="39" spans="1:8" x14ac:dyDescent="0.25">
      <c r="B39" s="14" t="s">
        <v>22</v>
      </c>
      <c r="H39" s="136"/>
    </row>
    <row r="40" spans="1:8" s="15" customFormat="1" ht="7.5" customHeight="1" x14ac:dyDescent="0.25">
      <c r="H40" s="136"/>
    </row>
    <row r="41" spans="1:8" x14ac:dyDescent="0.25">
      <c r="B41" s="15"/>
      <c r="C41" s="1" t="s">
        <v>152</v>
      </c>
      <c r="H41" s="32">
        <f>'Kalkulationsblatt Grüner Ring'!F33</f>
        <v>0</v>
      </c>
    </row>
    <row r="42" spans="1:8" ht="7.5" customHeight="1" x14ac:dyDescent="0.25">
      <c r="B42" s="15"/>
      <c r="H42" s="125"/>
    </row>
    <row r="43" spans="1:8" x14ac:dyDescent="0.25">
      <c r="B43" s="15"/>
      <c r="C43" s="1" t="s">
        <v>154</v>
      </c>
      <c r="H43" s="32">
        <f>'Kalkulationsblatt Grüner Ring'!B46</f>
        <v>0</v>
      </c>
    </row>
    <row r="44" spans="1:8" ht="7.5" customHeight="1" x14ac:dyDescent="0.25">
      <c r="A44" s="15"/>
      <c r="B44" s="15"/>
      <c r="G44" s="15"/>
      <c r="H44" s="136"/>
    </row>
    <row r="45" spans="1:8" x14ac:dyDescent="0.25">
      <c r="B45" s="15"/>
      <c r="C45" s="1" t="s">
        <v>155</v>
      </c>
      <c r="H45" s="32">
        <f>'Kalkulationsblatt Grüner Ring'!C46</f>
        <v>0</v>
      </c>
    </row>
    <row r="46" spans="1:8" s="15" customFormat="1" ht="7.5" customHeight="1" x14ac:dyDescent="0.25">
      <c r="C46" s="1"/>
      <c r="D46" s="1"/>
      <c r="E46" s="1"/>
      <c r="F46" s="1"/>
      <c r="H46" s="136"/>
    </row>
    <row r="47" spans="1:8" x14ac:dyDescent="0.25">
      <c r="B47" s="15"/>
      <c r="C47" s="1" t="s">
        <v>156</v>
      </c>
      <c r="H47" s="32">
        <f>'Kalkulationsblatt Grüner Ring'!D46</f>
        <v>0</v>
      </c>
    </row>
    <row r="48" spans="1:8" s="15" customFormat="1" ht="7.5" customHeight="1" x14ac:dyDescent="0.25">
      <c r="C48" s="1"/>
      <c r="D48" s="1"/>
      <c r="E48" s="1"/>
      <c r="F48" s="1"/>
      <c r="H48" s="136"/>
    </row>
    <row r="49" spans="1:8" x14ac:dyDescent="0.25">
      <c r="B49" s="15"/>
      <c r="C49" s="1" t="s">
        <v>157</v>
      </c>
      <c r="H49" s="32">
        <f>'Kalkulationsblatt Grüner Ring'!E46</f>
        <v>0</v>
      </c>
    </row>
    <row r="50" spans="1:8" s="15" customFormat="1" ht="7.5" customHeight="1" x14ac:dyDescent="0.25">
      <c r="C50" s="1"/>
      <c r="D50" s="1"/>
      <c r="E50" s="1"/>
      <c r="F50" s="1"/>
      <c r="H50" s="136"/>
    </row>
    <row r="51" spans="1:8" x14ac:dyDescent="0.25">
      <c r="B51" s="15"/>
      <c r="C51" s="1" t="s">
        <v>158</v>
      </c>
      <c r="H51" s="32">
        <f>'Kalkulationsblatt Grüner Ring'!F46</f>
        <v>0</v>
      </c>
    </row>
    <row r="52" spans="1:8" s="15" customFormat="1" ht="7.5" customHeight="1" x14ac:dyDescent="0.25">
      <c r="H52" s="136"/>
    </row>
    <row r="53" spans="1:8" ht="15.75" thickBot="1" x14ac:dyDescent="0.3">
      <c r="B53" s="15"/>
      <c r="C53" s="14" t="s">
        <v>23</v>
      </c>
      <c r="H53" s="137">
        <f>SUM(H41:H51)</f>
        <v>0</v>
      </c>
    </row>
    <row r="54" spans="1:8" s="15" customFormat="1" ht="15" customHeight="1" thickTop="1" x14ac:dyDescent="0.25">
      <c r="A54" s="1"/>
      <c r="B54" s="1"/>
      <c r="C54" s="1"/>
      <c r="D54" s="1"/>
      <c r="E54" s="1"/>
      <c r="F54" s="1"/>
      <c r="G54" s="1"/>
      <c r="H54" s="136"/>
    </row>
    <row r="55" spans="1:8" ht="15" customHeight="1" x14ac:dyDescent="0.25">
      <c r="B55" s="14" t="s">
        <v>24</v>
      </c>
      <c r="H55" s="136"/>
    </row>
    <row r="56" spans="1:8" s="15" customFormat="1" ht="7.5" customHeight="1" x14ac:dyDescent="0.25">
      <c r="H56" s="136"/>
    </row>
    <row r="57" spans="1:8" x14ac:dyDescent="0.25">
      <c r="B57" s="15"/>
      <c r="C57" s="1" t="s">
        <v>152</v>
      </c>
      <c r="H57" s="32">
        <f>'Kalkulationsblatt Grüner Ring'!F34</f>
        <v>0</v>
      </c>
    </row>
    <row r="58" spans="1:8" ht="7.5" customHeight="1" x14ac:dyDescent="0.25">
      <c r="B58" s="15"/>
      <c r="H58" s="125"/>
    </row>
    <row r="59" spans="1:8" x14ac:dyDescent="0.25">
      <c r="B59" s="15"/>
      <c r="C59" s="1" t="s">
        <v>154</v>
      </c>
      <c r="H59" s="32">
        <f>'Kalkulationsblatt Grüner Ring'!B47</f>
        <v>0</v>
      </c>
    </row>
    <row r="60" spans="1:8" s="15" customFormat="1" ht="7.5" customHeight="1" x14ac:dyDescent="0.25">
      <c r="C60" s="1"/>
      <c r="D60" s="1"/>
      <c r="E60" s="1"/>
      <c r="F60" s="1"/>
      <c r="H60" s="136"/>
    </row>
    <row r="61" spans="1:8" x14ac:dyDescent="0.25">
      <c r="B61" s="15"/>
      <c r="C61" s="1" t="s">
        <v>155</v>
      </c>
      <c r="H61" s="32">
        <f>'Kalkulationsblatt Grüner Ring'!C47</f>
        <v>0</v>
      </c>
    </row>
    <row r="62" spans="1:8" ht="7.5" customHeight="1" x14ac:dyDescent="0.25">
      <c r="A62" s="15"/>
      <c r="B62" s="15"/>
      <c r="G62" s="15"/>
      <c r="H62" s="136"/>
    </row>
    <row r="63" spans="1:8" x14ac:dyDescent="0.25">
      <c r="B63" s="15"/>
      <c r="C63" s="1" t="s">
        <v>156</v>
      </c>
      <c r="H63" s="32">
        <f>'Kalkulationsblatt Grüner Ring'!D47</f>
        <v>0</v>
      </c>
    </row>
    <row r="64" spans="1:8" s="15" customFormat="1" ht="7.5" customHeight="1" x14ac:dyDescent="0.25">
      <c r="C64" s="1"/>
      <c r="D64" s="1"/>
      <c r="E64" s="1"/>
      <c r="F64" s="1"/>
      <c r="H64" s="136"/>
    </row>
    <row r="65" spans="1:8" x14ac:dyDescent="0.25">
      <c r="B65" s="15"/>
      <c r="C65" s="1" t="s">
        <v>157</v>
      </c>
      <c r="H65" s="32">
        <f>'Kalkulationsblatt Grüner Ring'!E47</f>
        <v>0</v>
      </c>
    </row>
    <row r="66" spans="1:8" s="15" customFormat="1" ht="7.5" customHeight="1" x14ac:dyDescent="0.25">
      <c r="C66" s="1"/>
      <c r="D66" s="1"/>
      <c r="E66" s="1"/>
      <c r="F66" s="1"/>
      <c r="H66" s="136"/>
    </row>
    <row r="67" spans="1:8" x14ac:dyDescent="0.25">
      <c r="B67" s="15"/>
      <c r="C67" s="1" t="s">
        <v>158</v>
      </c>
      <c r="H67" s="32">
        <f>'Kalkulationsblatt Grüner Ring'!F47</f>
        <v>0</v>
      </c>
    </row>
    <row r="68" spans="1:8" s="15" customFormat="1" ht="7.5" customHeight="1" x14ac:dyDescent="0.25">
      <c r="H68" s="136"/>
    </row>
    <row r="69" spans="1:8" ht="15.75" thickBot="1" x14ac:dyDescent="0.3">
      <c r="B69" s="15"/>
      <c r="C69" s="14" t="s">
        <v>25</v>
      </c>
      <c r="H69" s="137">
        <f>SUM(H57:H67)</f>
        <v>0</v>
      </c>
    </row>
    <row r="70" spans="1:8" ht="15" customHeight="1" thickTop="1" x14ac:dyDescent="0.25">
      <c r="H70" s="136"/>
    </row>
    <row r="71" spans="1:8" ht="15" customHeight="1" x14ac:dyDescent="0.25">
      <c r="B71" s="14" t="s">
        <v>26</v>
      </c>
      <c r="H71" s="136"/>
    </row>
    <row r="72" spans="1:8" x14ac:dyDescent="0.25">
      <c r="A72" s="15"/>
      <c r="B72" s="15"/>
      <c r="C72" s="15"/>
      <c r="D72" s="15"/>
      <c r="E72" s="15"/>
      <c r="F72" s="15"/>
      <c r="G72" s="15"/>
      <c r="H72" s="136"/>
    </row>
    <row r="73" spans="1:8" x14ac:dyDescent="0.25">
      <c r="B73" s="15"/>
      <c r="C73" s="1" t="s">
        <v>21</v>
      </c>
      <c r="H73" s="32">
        <f>'Kalkulationsblatt Grüner Ring'!F35</f>
        <v>0</v>
      </c>
    </row>
    <row r="74" spans="1:8" ht="7.5" customHeight="1" x14ac:dyDescent="0.25">
      <c r="B74" s="15"/>
      <c r="H74" s="125"/>
    </row>
    <row r="75" spans="1:8" x14ac:dyDescent="0.25">
      <c r="B75" s="15"/>
      <c r="C75" s="1" t="s">
        <v>37</v>
      </c>
      <c r="H75" s="32">
        <f>'Kalkulationsblatt Grüner Ring'!B48</f>
        <v>0</v>
      </c>
    </row>
    <row r="76" spans="1:8" ht="7.5" customHeight="1" x14ac:dyDescent="0.25">
      <c r="A76" s="15"/>
      <c r="B76" s="15"/>
      <c r="C76" s="15"/>
      <c r="D76" s="15"/>
      <c r="E76" s="15"/>
      <c r="F76" s="15"/>
      <c r="G76" s="15"/>
      <c r="H76" s="136"/>
    </row>
    <row r="77" spans="1:8" x14ac:dyDescent="0.25">
      <c r="B77" s="15"/>
      <c r="C77" s="1" t="s">
        <v>38</v>
      </c>
      <c r="H77" s="32">
        <f>'Kalkulationsblatt Grüner Ring'!C48</f>
        <v>0</v>
      </c>
    </row>
    <row r="78" spans="1:8" ht="7.5" customHeight="1" x14ac:dyDescent="0.25">
      <c r="A78" s="15"/>
      <c r="B78" s="15"/>
      <c r="C78" s="15"/>
      <c r="D78" s="15"/>
      <c r="E78" s="15"/>
      <c r="F78" s="15"/>
      <c r="G78" s="15"/>
      <c r="H78" s="136"/>
    </row>
    <row r="79" spans="1:8" x14ac:dyDescent="0.25">
      <c r="B79" s="15"/>
      <c r="C79" s="1" t="s">
        <v>39</v>
      </c>
      <c r="H79" s="32">
        <f>'Kalkulationsblatt Grüner Ring'!D48</f>
        <v>0</v>
      </c>
    </row>
    <row r="80" spans="1:8" ht="7.5" customHeight="1" x14ac:dyDescent="0.25">
      <c r="A80" s="15"/>
      <c r="B80" s="15"/>
      <c r="C80" s="15"/>
      <c r="D80" s="15"/>
      <c r="E80" s="15"/>
      <c r="F80" s="15"/>
      <c r="G80" s="15"/>
      <c r="H80" s="136"/>
    </row>
    <row r="81" spans="1:8" x14ac:dyDescent="0.25">
      <c r="B81" s="15"/>
      <c r="C81" s="1" t="s">
        <v>40</v>
      </c>
      <c r="H81" s="32">
        <f>'Kalkulationsblatt Grüner Ring'!E48</f>
        <v>0</v>
      </c>
    </row>
    <row r="82" spans="1:8" ht="7.5" customHeight="1" x14ac:dyDescent="0.25">
      <c r="A82" s="15"/>
      <c r="B82" s="15"/>
      <c r="C82" s="15"/>
      <c r="D82" s="15"/>
      <c r="E82" s="15"/>
      <c r="F82" s="15"/>
      <c r="G82" s="15"/>
      <c r="H82" s="136"/>
    </row>
    <row r="83" spans="1:8" ht="14.25" customHeight="1" x14ac:dyDescent="0.25">
      <c r="B83" s="15"/>
      <c r="C83" s="1" t="s">
        <v>41</v>
      </c>
      <c r="H83" s="32">
        <f>'Kalkulationsblatt Grüner Ring'!F48</f>
        <v>0</v>
      </c>
    </row>
    <row r="84" spans="1:8" ht="7.5" customHeight="1" x14ac:dyDescent="0.25">
      <c r="A84" s="15"/>
      <c r="B84" s="15"/>
      <c r="C84" s="15"/>
      <c r="D84" s="15"/>
      <c r="E84" s="15"/>
      <c r="F84" s="15"/>
      <c r="G84" s="15"/>
      <c r="H84" s="136"/>
    </row>
    <row r="85" spans="1:8" ht="15.75" thickBot="1" x14ac:dyDescent="0.3">
      <c r="B85" s="15"/>
      <c r="C85" s="14" t="s">
        <v>27</v>
      </c>
      <c r="H85" s="137">
        <f>SUM(H73:H83)</f>
        <v>0</v>
      </c>
    </row>
    <row r="86" spans="1:8" ht="15" customHeight="1" thickTop="1" x14ac:dyDescent="0.25">
      <c r="H86" s="136"/>
    </row>
    <row r="87" spans="1:8" ht="15" customHeight="1" x14ac:dyDescent="0.25">
      <c r="B87" s="14" t="s">
        <v>28</v>
      </c>
      <c r="H87" s="136"/>
    </row>
    <row r="88" spans="1:8" x14ac:dyDescent="0.25">
      <c r="A88" s="15"/>
      <c r="B88" s="15"/>
      <c r="C88" s="15"/>
      <c r="D88" s="15"/>
      <c r="E88" s="15"/>
      <c r="F88" s="15"/>
      <c r="G88" s="15"/>
      <c r="H88" s="136"/>
    </row>
    <row r="89" spans="1:8" x14ac:dyDescent="0.25">
      <c r="B89" s="15"/>
      <c r="C89" s="1" t="s">
        <v>21</v>
      </c>
      <c r="H89" s="32">
        <f>'Kalkulationsblatt Grüner Ring'!F36</f>
        <v>0</v>
      </c>
    </row>
    <row r="90" spans="1:8" ht="7.5" customHeight="1" x14ac:dyDescent="0.25">
      <c r="B90" s="15"/>
      <c r="H90" s="129"/>
    </row>
    <row r="91" spans="1:8" x14ac:dyDescent="0.25">
      <c r="B91" s="15"/>
      <c r="C91" s="1" t="s">
        <v>37</v>
      </c>
      <c r="H91" s="32">
        <f>'Kalkulationsblatt Grüner Ring'!B49</f>
        <v>0</v>
      </c>
    </row>
    <row r="92" spans="1:8" ht="7.5" customHeight="1" x14ac:dyDescent="0.25">
      <c r="A92" s="15"/>
      <c r="B92" s="15"/>
      <c r="C92" s="15"/>
      <c r="D92" s="15"/>
      <c r="E92" s="15"/>
      <c r="F92" s="15"/>
      <c r="G92" s="15"/>
      <c r="H92" s="136"/>
    </row>
    <row r="93" spans="1:8" x14ac:dyDescent="0.25">
      <c r="B93" s="15"/>
      <c r="C93" s="1" t="s">
        <v>38</v>
      </c>
      <c r="H93" s="32">
        <f>'Kalkulationsblatt Grüner Ring'!C49</f>
        <v>0</v>
      </c>
    </row>
    <row r="94" spans="1:8" ht="7.5" customHeight="1" x14ac:dyDescent="0.25">
      <c r="A94" s="15"/>
      <c r="B94" s="15"/>
      <c r="C94" s="15"/>
      <c r="D94" s="15"/>
      <c r="E94" s="15"/>
      <c r="F94" s="15"/>
      <c r="G94" s="15"/>
      <c r="H94" s="136"/>
    </row>
    <row r="95" spans="1:8" x14ac:dyDescent="0.25">
      <c r="B95" s="15"/>
      <c r="C95" s="1" t="s">
        <v>39</v>
      </c>
      <c r="H95" s="32">
        <f>'Kalkulationsblatt Grüner Ring'!D49</f>
        <v>0</v>
      </c>
    </row>
    <row r="96" spans="1:8" ht="7.5" customHeight="1" x14ac:dyDescent="0.25">
      <c r="A96" s="15"/>
      <c r="B96" s="15"/>
      <c r="C96" s="15"/>
      <c r="D96" s="15"/>
      <c r="E96" s="15"/>
      <c r="F96" s="15"/>
      <c r="G96" s="15"/>
      <c r="H96" s="136"/>
    </row>
    <row r="97" spans="1:8" x14ac:dyDescent="0.25">
      <c r="B97" s="15"/>
      <c r="C97" s="1" t="s">
        <v>40</v>
      </c>
      <c r="H97" s="32">
        <f>'Kalkulationsblatt Grüner Ring'!E49</f>
        <v>0</v>
      </c>
    </row>
    <row r="98" spans="1:8" ht="7.5" customHeight="1" x14ac:dyDescent="0.25">
      <c r="A98" s="15"/>
      <c r="B98" s="15"/>
      <c r="C98" s="15"/>
      <c r="D98" s="15"/>
      <c r="E98" s="15"/>
      <c r="F98" s="15"/>
      <c r="G98" s="15"/>
      <c r="H98" s="136"/>
    </row>
    <row r="99" spans="1:8" x14ac:dyDescent="0.25">
      <c r="B99" s="15"/>
      <c r="C99" s="1" t="s">
        <v>41</v>
      </c>
      <c r="H99" s="32">
        <f>'Kalkulationsblatt Grüner Ring'!F49</f>
        <v>0</v>
      </c>
    </row>
    <row r="100" spans="1:8" ht="7.5" customHeight="1" x14ac:dyDescent="0.25">
      <c r="A100" s="15"/>
      <c r="B100" s="15"/>
      <c r="C100" s="15"/>
      <c r="D100" s="15"/>
      <c r="E100" s="15"/>
      <c r="F100" s="15"/>
      <c r="G100" s="15"/>
      <c r="H100" s="136"/>
    </row>
    <row r="101" spans="1:8" ht="15.75" thickBot="1" x14ac:dyDescent="0.3">
      <c r="B101" s="15"/>
      <c r="C101" s="14" t="s">
        <v>29</v>
      </c>
      <c r="H101" s="137">
        <f>SUM(H89:H99)</f>
        <v>0</v>
      </c>
    </row>
    <row r="102" spans="1:8" ht="15.75" thickTop="1" x14ac:dyDescent="0.25">
      <c r="H102" s="138"/>
    </row>
    <row r="103" spans="1:8" x14ac:dyDescent="0.25">
      <c r="B103" s="14" t="s">
        <v>30</v>
      </c>
      <c r="H103" s="139">
        <f>H101+H85+H69+H53+H37</f>
        <v>0</v>
      </c>
    </row>
    <row r="104" spans="1:8" x14ac:dyDescent="0.25">
      <c r="H104" s="136"/>
    </row>
    <row r="105" spans="1:8" x14ac:dyDescent="0.25">
      <c r="B105" s="1" t="s">
        <v>3</v>
      </c>
      <c r="H105" s="21">
        <f>E18</f>
        <v>0</v>
      </c>
    </row>
    <row r="106" spans="1:8" x14ac:dyDescent="0.25">
      <c r="H106" s="136"/>
    </row>
    <row r="107" spans="1:8" x14ac:dyDescent="0.25">
      <c r="B107" s="1" t="s">
        <v>4</v>
      </c>
      <c r="H107" s="140">
        <f>H103*H105</f>
        <v>0</v>
      </c>
    </row>
    <row r="108" spans="1:8" x14ac:dyDescent="0.25">
      <c r="H108" s="136"/>
    </row>
    <row r="109" spans="1:8" ht="15.75" thickBot="1" x14ac:dyDescent="0.3">
      <c r="B109" s="14" t="s">
        <v>5</v>
      </c>
      <c r="H109" s="141">
        <f>H103+H107</f>
        <v>0</v>
      </c>
    </row>
    <row r="110" spans="1:8" ht="15.75" thickTop="1" x14ac:dyDescent="0.25">
      <c r="H110" s="138"/>
    </row>
    <row r="111" spans="1:8" ht="15.75" thickBot="1" x14ac:dyDescent="0.3">
      <c r="B111" s="14" t="s">
        <v>6</v>
      </c>
      <c r="H111" s="141">
        <f>H109*1.19</f>
        <v>0</v>
      </c>
    </row>
    <row r="112" spans="1:8" ht="15.75" thickTop="1" x14ac:dyDescent="0.25"/>
    <row r="115" spans="1:9" x14ac:dyDescent="0.25">
      <c r="A115" s="3"/>
      <c r="B115" s="27"/>
      <c r="C115" s="287" t="s">
        <v>57</v>
      </c>
      <c r="D115" s="288"/>
      <c r="E115" s="288"/>
      <c r="F115" s="288"/>
      <c r="G115" s="288"/>
      <c r="H115" s="289"/>
      <c r="I115" s="28"/>
    </row>
    <row r="116" spans="1:9" x14ac:dyDescent="0.25">
      <c r="A116" s="3"/>
      <c r="B116" s="3"/>
      <c r="C116" s="3"/>
      <c r="D116" s="3"/>
      <c r="E116" s="3"/>
      <c r="F116" s="3"/>
      <c r="G116" s="3"/>
      <c r="H116" s="3"/>
      <c r="I116" s="3"/>
    </row>
    <row r="117" spans="1:9" x14ac:dyDescent="0.25">
      <c r="A117" s="3"/>
      <c r="B117" s="29"/>
      <c r="C117" s="3"/>
      <c r="D117" s="3"/>
      <c r="E117" s="3"/>
      <c r="F117" s="3"/>
      <c r="G117" s="3"/>
      <c r="H117" s="3"/>
      <c r="I117" s="3"/>
    </row>
    <row r="118" spans="1:9" ht="43.5" customHeight="1" x14ac:dyDescent="0.25">
      <c r="A118" s="3"/>
      <c r="B118" s="290" t="s">
        <v>180</v>
      </c>
      <c r="C118" s="290"/>
      <c r="D118" s="290"/>
      <c r="E118" s="290"/>
      <c r="F118" s="290"/>
      <c r="G118" s="290"/>
      <c r="H118" s="290"/>
      <c r="I118" s="290"/>
    </row>
  </sheetData>
  <mergeCells count="3">
    <mergeCell ref="B20:I20"/>
    <mergeCell ref="C115:H115"/>
    <mergeCell ref="B118:I118"/>
  </mergeCells>
  <pageMargins left="0.7" right="0.7" top="0.78740157499999996" bottom="0.78740157499999996" header="0.3" footer="0.3"/>
  <pageSetup paperSize="9" scale="49"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CD67E-481E-4BB4-9974-FA17F1A6E3DC}">
  <dimension ref="A1:P81"/>
  <sheetViews>
    <sheetView view="pageBreakPreview" zoomScale="60" zoomScaleNormal="55" workbookViewId="0">
      <selection activeCell="D67" sqref="D67"/>
    </sheetView>
  </sheetViews>
  <sheetFormatPr baseColWidth="10" defaultColWidth="11.42578125" defaultRowHeight="15.75" x14ac:dyDescent="0.25"/>
  <cols>
    <col min="1" max="1" width="6.5703125" style="43" customWidth="1"/>
    <col min="2" max="2" width="40.28515625" style="42" customWidth="1"/>
    <col min="3" max="3" width="22.28515625" style="42" customWidth="1"/>
    <col min="4" max="4" width="19.140625" style="43" bestFit="1" customWidth="1"/>
    <col min="5" max="5" width="23.140625" style="43" customWidth="1"/>
    <col min="6" max="6" width="18.5703125" style="43" customWidth="1"/>
    <col min="7" max="7" width="16" style="43" customWidth="1"/>
    <col min="8" max="8" width="17.5703125" style="43" customWidth="1"/>
    <col min="9" max="9" width="17.85546875" style="43" customWidth="1"/>
    <col min="10" max="10" width="19" style="43" customWidth="1"/>
    <col min="11" max="11" width="14.7109375" style="43" bestFit="1" customWidth="1"/>
    <col min="12" max="12" width="15.7109375" style="43" customWidth="1"/>
    <col min="13" max="13" width="19" style="43" customWidth="1"/>
    <col min="14" max="15" width="14.5703125" style="43" customWidth="1"/>
    <col min="16" max="16" width="13.85546875" style="43" customWidth="1"/>
    <col min="17" max="16384" width="11.42578125" style="43"/>
  </cols>
  <sheetData>
    <row r="1" spans="1:8" x14ac:dyDescent="0.25">
      <c r="A1" s="41" t="s">
        <v>153</v>
      </c>
    </row>
    <row r="2" spans="1:8" x14ac:dyDescent="0.25">
      <c r="A2" s="229" t="s">
        <v>93</v>
      </c>
    </row>
    <row r="3" spans="1:8" s="25" customFormat="1" ht="11.25" x14ac:dyDescent="0.2">
      <c r="A3" s="25" t="s">
        <v>94</v>
      </c>
      <c r="B3" s="44"/>
      <c r="C3" s="44"/>
    </row>
    <row r="4" spans="1:8" x14ac:dyDescent="0.25">
      <c r="A4" s="38" t="s">
        <v>194</v>
      </c>
      <c r="B4" s="38"/>
      <c r="C4" s="38"/>
      <c r="D4" s="38"/>
      <c r="E4" s="38"/>
      <c r="F4" s="38"/>
      <c r="G4" s="38"/>
      <c r="H4" s="38"/>
    </row>
    <row r="5" spans="1:8" x14ac:dyDescent="0.25">
      <c r="A5" s="41" t="s">
        <v>95</v>
      </c>
      <c r="H5" s="45"/>
    </row>
    <row r="6" spans="1:8" ht="32.25" thickBot="1" x14ac:dyDescent="0.3">
      <c r="B6" s="46"/>
      <c r="C6" s="47" t="s">
        <v>96</v>
      </c>
      <c r="D6" s="47" t="s">
        <v>97</v>
      </c>
      <c r="E6" s="48" t="s">
        <v>98</v>
      </c>
      <c r="H6" s="49"/>
    </row>
    <row r="7" spans="1:8" ht="32.25" thickTop="1" x14ac:dyDescent="0.25">
      <c r="B7" s="258" t="s">
        <v>99</v>
      </c>
      <c r="C7" s="259">
        <f>9332415+4695184.55+4670962+13205548</f>
        <v>31904109.550000001</v>
      </c>
      <c r="D7" s="259">
        <v>1689950</v>
      </c>
      <c r="E7" s="260">
        <f>C7+D7</f>
        <v>33594059.549999997</v>
      </c>
      <c r="H7" s="50"/>
    </row>
    <row r="8" spans="1:8" ht="31.5" x14ac:dyDescent="0.25">
      <c r="B8" s="261" t="s">
        <v>162</v>
      </c>
      <c r="C8" s="262">
        <f>6403361.34+(9750000+588000)+8710000+784000</f>
        <v>26235361.34</v>
      </c>
      <c r="D8" s="263">
        <v>307000</v>
      </c>
      <c r="E8" s="264">
        <f t="shared" ref="E8:E14" si="0">C8+D8</f>
        <v>26542361.34</v>
      </c>
      <c r="H8" s="51"/>
    </row>
    <row r="9" spans="1:8" ht="18" customHeight="1" x14ac:dyDescent="0.25">
      <c r="B9" s="163" t="s">
        <v>100</v>
      </c>
      <c r="C9" s="164">
        <f>14806243/1.19</f>
        <v>12442221.008403363</v>
      </c>
      <c r="D9" s="165">
        <f>490000/1.19</f>
        <v>411764.70588235295</v>
      </c>
      <c r="E9" s="166">
        <f t="shared" si="0"/>
        <v>12853985.714285716</v>
      </c>
      <c r="H9" s="51"/>
    </row>
    <row r="10" spans="1:8" ht="18" customHeight="1" x14ac:dyDescent="0.25">
      <c r="B10" s="163" t="s">
        <v>101</v>
      </c>
      <c r="C10" s="164">
        <v>4040000</v>
      </c>
      <c r="D10" s="165"/>
      <c r="E10" s="166">
        <f t="shared" si="0"/>
        <v>4040000</v>
      </c>
      <c r="H10" s="51"/>
    </row>
    <row r="11" spans="1:8" ht="18" customHeight="1" x14ac:dyDescent="0.25">
      <c r="B11" s="163" t="s">
        <v>102</v>
      </c>
      <c r="C11" s="164">
        <v>2422136</v>
      </c>
      <c r="D11" s="165"/>
      <c r="E11" s="166">
        <f t="shared" si="0"/>
        <v>2422136</v>
      </c>
      <c r="H11" s="51"/>
    </row>
    <row r="12" spans="1:8" ht="31.5" x14ac:dyDescent="0.25">
      <c r="B12" s="261" t="s">
        <v>163</v>
      </c>
      <c r="C12" s="262">
        <v>4040000</v>
      </c>
      <c r="D12" s="263">
        <f>[1]Hilfswerte!G4*(C12/(C12+C13))</f>
        <v>40727.694090382392</v>
      </c>
      <c r="E12" s="264">
        <f t="shared" si="0"/>
        <v>4080727.6940903822</v>
      </c>
      <c r="H12" s="51"/>
    </row>
    <row r="13" spans="1:8" ht="47.25" x14ac:dyDescent="0.25">
      <c r="B13" s="261" t="s">
        <v>164</v>
      </c>
      <c r="C13" s="262">
        <v>4590000</v>
      </c>
      <c r="D13" s="263">
        <f>[1]Hilfswerte!G4*(C13/(C12+C13))</f>
        <v>46272.305909617608</v>
      </c>
      <c r="E13" s="264">
        <f t="shared" si="0"/>
        <v>4636272.3059096178</v>
      </c>
      <c r="H13" s="51"/>
    </row>
    <row r="14" spans="1:8" ht="18" customHeight="1" thickBot="1" x14ac:dyDescent="0.3">
      <c r="B14" s="187" t="s">
        <v>103</v>
      </c>
      <c r="C14" s="188">
        <f>41500000+100000</f>
        <v>41600000</v>
      </c>
      <c r="D14" s="189">
        <v>500000</v>
      </c>
      <c r="E14" s="190">
        <f t="shared" si="0"/>
        <v>42100000</v>
      </c>
      <c r="H14" s="51"/>
    </row>
    <row r="15" spans="1:8" ht="29.25" customHeight="1" thickBot="1" x14ac:dyDescent="0.3">
      <c r="B15" s="52" t="s">
        <v>104</v>
      </c>
      <c r="C15" s="53">
        <f>SUM(C7:C14)</f>
        <v>127273827.89840336</v>
      </c>
      <c r="D15" s="53">
        <f>SUM(D7:D14)</f>
        <v>2995714.7058823528</v>
      </c>
      <c r="H15" s="51"/>
    </row>
    <row r="16" spans="1:8" ht="32.25" thickBot="1" x14ac:dyDescent="0.3">
      <c r="B16" s="54" t="s">
        <v>105</v>
      </c>
      <c r="C16" s="281"/>
      <c r="D16" s="281"/>
      <c r="E16" s="55">
        <f>ROUNDUP((C15+D15),-6)</f>
        <v>131000000</v>
      </c>
      <c r="H16" s="49"/>
    </row>
    <row r="17" spans="1:16" ht="31.5" customHeight="1" thickBot="1" x14ac:dyDescent="0.3">
      <c r="B17" s="194" t="s">
        <v>106</v>
      </c>
      <c r="C17" s="195"/>
      <c r="D17" s="195"/>
      <c r="E17" s="196">
        <f>E8+E12+E13</f>
        <v>35259361.339999996</v>
      </c>
      <c r="H17" s="49"/>
    </row>
    <row r="18" spans="1:16" x14ac:dyDescent="0.25">
      <c r="H18" s="49"/>
    </row>
    <row r="19" spans="1:16" x14ac:dyDescent="0.25">
      <c r="A19" s="41" t="s">
        <v>107</v>
      </c>
      <c r="B19" s="43"/>
      <c r="C19" s="155"/>
    </row>
    <row r="21" spans="1:16" x14ac:dyDescent="0.25">
      <c r="A21" s="41" t="s">
        <v>108</v>
      </c>
    </row>
    <row r="23" spans="1:16" x14ac:dyDescent="0.25">
      <c r="B23" s="43"/>
      <c r="C23" s="56" t="s">
        <v>109</v>
      </c>
      <c r="D23" s="56" t="s">
        <v>110</v>
      </c>
    </row>
    <row r="24" spans="1:16" x14ac:dyDescent="0.25">
      <c r="B24" s="57" t="s">
        <v>111</v>
      </c>
      <c r="C24" s="58">
        <v>35000000</v>
      </c>
      <c r="D24" s="59">
        <v>846623</v>
      </c>
    </row>
    <row r="25" spans="1:16" ht="16.5" thickBot="1" x14ac:dyDescent="0.3">
      <c r="B25" s="60" t="s">
        <v>112</v>
      </c>
      <c r="C25" s="61">
        <v>40000000</v>
      </c>
      <c r="D25" s="62">
        <v>911947</v>
      </c>
    </row>
    <row r="26" spans="1:16" x14ac:dyDescent="0.25">
      <c r="B26" s="197" t="s">
        <v>113</v>
      </c>
      <c r="C26" s="198">
        <f>E17</f>
        <v>35259361.339999996</v>
      </c>
      <c r="D26" s="199">
        <f>(D25-D24)/(C25-C24)*(C26-C24)+D24</f>
        <v>850011.504034832</v>
      </c>
      <c r="F26" s="97"/>
    </row>
    <row r="29" spans="1:16" x14ac:dyDescent="0.25">
      <c r="A29" s="41" t="s">
        <v>114</v>
      </c>
      <c r="B29" s="63"/>
      <c r="I29" s="64"/>
    </row>
    <row r="31" spans="1:16" ht="31.5" x14ac:dyDescent="0.25">
      <c r="B31" s="65" t="s">
        <v>115</v>
      </c>
      <c r="C31" s="66" t="s">
        <v>116</v>
      </c>
      <c r="D31" s="66" t="s">
        <v>117</v>
      </c>
      <c r="E31" s="65" t="s">
        <v>118</v>
      </c>
      <c r="F31" s="67" t="s">
        <v>119</v>
      </c>
      <c r="H31" s="68"/>
      <c r="I31" s="69"/>
      <c r="J31" s="70"/>
      <c r="K31" s="70"/>
      <c r="L31" s="70"/>
      <c r="M31" s="70"/>
      <c r="N31" s="70"/>
      <c r="O31" s="70"/>
      <c r="P31" s="71"/>
    </row>
    <row r="32" spans="1:16" x14ac:dyDescent="0.25">
      <c r="A32" s="72" t="s">
        <v>120</v>
      </c>
      <c r="B32" s="73" t="s">
        <v>121</v>
      </c>
      <c r="C32" s="74">
        <v>0.19</v>
      </c>
      <c r="D32" s="200">
        <f>0.19-0.0025-0.0075-0.0075-0.0025-0.015-0.025</f>
        <v>0.12999999999999998</v>
      </c>
      <c r="E32" s="75" t="s">
        <v>122</v>
      </c>
      <c r="F32" s="153"/>
      <c r="G32" s="76"/>
      <c r="H32" s="251"/>
      <c r="L32" s="42"/>
      <c r="M32" s="78"/>
      <c r="N32" s="79"/>
      <c r="O32" s="79"/>
      <c r="P32" s="80"/>
    </row>
    <row r="33" spans="1:16" x14ac:dyDescent="0.25">
      <c r="A33" s="72" t="s">
        <v>123</v>
      </c>
      <c r="B33" s="73" t="s">
        <v>124</v>
      </c>
      <c r="C33" s="74">
        <v>0.21</v>
      </c>
      <c r="D33" s="200">
        <f>0.21-0.0025-0.005-0.0025</f>
        <v>0.19999999999999998</v>
      </c>
      <c r="E33" s="75" t="s">
        <v>122</v>
      </c>
      <c r="F33" s="153"/>
      <c r="G33" s="76"/>
      <c r="H33" s="251"/>
      <c r="L33" s="42"/>
      <c r="M33" s="78"/>
      <c r="N33" s="79"/>
      <c r="O33" s="79"/>
      <c r="P33" s="80"/>
    </row>
    <row r="34" spans="1:16" x14ac:dyDescent="0.25">
      <c r="A34" s="72" t="s">
        <v>125</v>
      </c>
      <c r="B34" s="73" t="s">
        <v>126</v>
      </c>
      <c r="C34" s="74">
        <v>0.22</v>
      </c>
      <c r="D34" s="200">
        <f>0.22-0.005-0.0175</f>
        <v>0.19750000000000001</v>
      </c>
      <c r="E34" s="75" t="s">
        <v>122</v>
      </c>
      <c r="F34" s="153"/>
      <c r="H34" s="251"/>
      <c r="L34" s="42"/>
      <c r="M34" s="78"/>
      <c r="N34" s="79"/>
      <c r="O34" s="79"/>
      <c r="P34" s="80"/>
    </row>
    <row r="35" spans="1:16" x14ac:dyDescent="0.25">
      <c r="A35" s="72" t="s">
        <v>127</v>
      </c>
      <c r="B35" s="73" t="s">
        <v>128</v>
      </c>
      <c r="C35" s="74">
        <v>0.3</v>
      </c>
      <c r="D35" s="200">
        <f>0.3-0.005-0.0175</f>
        <v>0.27749999999999997</v>
      </c>
      <c r="E35" s="75" t="s">
        <v>122</v>
      </c>
      <c r="F35" s="153"/>
      <c r="H35" s="251"/>
      <c r="L35" s="42"/>
      <c r="M35" s="78"/>
      <c r="N35" s="79"/>
      <c r="O35" s="79"/>
      <c r="P35" s="80"/>
    </row>
    <row r="36" spans="1:16" ht="16.5" thickBot="1" x14ac:dyDescent="0.3">
      <c r="A36" s="72" t="s">
        <v>129</v>
      </c>
      <c r="B36" s="81" t="s">
        <v>130</v>
      </c>
      <c r="C36" s="82">
        <v>0.08</v>
      </c>
      <c r="D36" s="201">
        <f>0.08-0.0025</f>
        <v>7.7499999999999999E-2</v>
      </c>
      <c r="E36" s="83" t="s">
        <v>122</v>
      </c>
      <c r="F36" s="154"/>
      <c r="H36" s="251"/>
      <c r="L36" s="42"/>
      <c r="M36" s="78"/>
      <c r="N36" s="79"/>
      <c r="O36" s="79"/>
      <c r="P36" s="80"/>
    </row>
    <row r="37" spans="1:16" x14ac:dyDescent="0.25">
      <c r="B37" s="84" t="s">
        <v>131</v>
      </c>
      <c r="C37" s="85">
        <f>SUM(C32:C36)</f>
        <v>0.99999999999999989</v>
      </c>
      <c r="D37" s="273">
        <f>SUM(D32:D36)</f>
        <v>0.88249999999999995</v>
      </c>
      <c r="E37" s="86"/>
      <c r="F37" s="202">
        <f>SUM(F32:F36)</f>
        <v>0</v>
      </c>
      <c r="I37" s="87"/>
    </row>
    <row r="38" spans="1:16" x14ac:dyDescent="0.25">
      <c r="A38" s="1"/>
      <c r="B38" s="282" t="s">
        <v>132</v>
      </c>
      <c r="C38" s="282"/>
      <c r="D38" s="41"/>
      <c r="E38" s="41"/>
      <c r="F38" s="122">
        <f>F37</f>
        <v>0</v>
      </c>
      <c r="G38" s="88"/>
    </row>
    <row r="39" spans="1:16" x14ac:dyDescent="0.25">
      <c r="A39" s="1"/>
      <c r="B39" s="41"/>
      <c r="C39" s="41"/>
      <c r="D39" s="41"/>
      <c r="E39" s="41"/>
      <c r="F39" s="88"/>
      <c r="G39" s="88"/>
    </row>
    <row r="41" spans="1:16" x14ac:dyDescent="0.25">
      <c r="A41" s="89" t="s">
        <v>133</v>
      </c>
      <c r="B41" s="90" t="s">
        <v>134</v>
      </c>
      <c r="C41" s="90"/>
      <c r="D41" s="90"/>
      <c r="E41" s="90"/>
      <c r="F41" s="90"/>
      <c r="G41" s="90"/>
    </row>
    <row r="42" spans="1:16" x14ac:dyDescent="0.25">
      <c r="A42" s="1"/>
      <c r="B42" s="43"/>
      <c r="C42" s="43"/>
    </row>
    <row r="43" spans="1:16" ht="31.15" customHeight="1" x14ac:dyDescent="0.25">
      <c r="A43" s="91"/>
      <c r="B43" s="283" t="s">
        <v>135</v>
      </c>
      <c r="C43" s="283"/>
      <c r="D43" s="283"/>
      <c r="E43" s="283"/>
      <c r="F43" s="283"/>
      <c r="I43" s="284"/>
      <c r="J43" s="284"/>
      <c r="K43" s="284"/>
      <c r="L43" s="284"/>
      <c r="M43" s="284"/>
    </row>
    <row r="44" spans="1:16" x14ac:dyDescent="0.25">
      <c r="A44" s="68"/>
      <c r="B44" s="92" t="s">
        <v>136</v>
      </c>
      <c r="C44" s="92" t="s">
        <v>137</v>
      </c>
      <c r="D44" s="92" t="s">
        <v>138</v>
      </c>
      <c r="E44" s="92" t="s">
        <v>139</v>
      </c>
      <c r="F44" s="92" t="s">
        <v>140</v>
      </c>
      <c r="G44" s="41"/>
      <c r="I44" s="42"/>
      <c r="J44" s="42"/>
      <c r="K44" s="42"/>
      <c r="L44" s="42"/>
      <c r="M44" s="42"/>
    </row>
    <row r="45" spans="1:16" x14ac:dyDescent="0.25">
      <c r="A45" s="72" t="s">
        <v>120</v>
      </c>
      <c r="B45" s="151"/>
      <c r="C45" s="203">
        <v>0</v>
      </c>
      <c r="D45" s="203">
        <v>0</v>
      </c>
      <c r="E45" s="203">
        <v>0</v>
      </c>
      <c r="F45" s="203">
        <v>0</v>
      </c>
      <c r="G45" s="93"/>
      <c r="H45" s="93"/>
      <c r="I45" s="93"/>
      <c r="J45" s="93"/>
      <c r="K45" s="93"/>
      <c r="L45" s="93"/>
      <c r="M45" s="93"/>
    </row>
    <row r="46" spans="1:16" x14ac:dyDescent="0.25">
      <c r="A46" s="72" t="s">
        <v>123</v>
      </c>
      <c r="B46" s="151"/>
      <c r="C46" s="203">
        <v>0</v>
      </c>
      <c r="D46" s="203">
        <v>0</v>
      </c>
      <c r="E46" s="203">
        <v>0</v>
      </c>
      <c r="F46" s="203">
        <v>0</v>
      </c>
      <c r="G46" s="93"/>
      <c r="H46" s="93"/>
      <c r="I46" s="93"/>
      <c r="J46" s="93"/>
      <c r="K46" s="93"/>
      <c r="L46" s="93"/>
      <c r="M46" s="93"/>
    </row>
    <row r="47" spans="1:16" x14ac:dyDescent="0.25">
      <c r="A47" s="72" t="s">
        <v>125</v>
      </c>
      <c r="B47" s="151"/>
      <c r="C47" s="203">
        <v>0</v>
      </c>
      <c r="D47" s="203">
        <v>0</v>
      </c>
      <c r="E47" s="203">
        <v>0</v>
      </c>
      <c r="F47" s="203">
        <v>0</v>
      </c>
      <c r="G47" s="93"/>
      <c r="H47" s="94"/>
      <c r="I47" s="94"/>
      <c r="J47" s="93"/>
      <c r="K47" s="93"/>
      <c r="L47" s="93"/>
      <c r="M47" s="93"/>
    </row>
    <row r="48" spans="1:16" x14ac:dyDescent="0.25">
      <c r="A48" s="72" t="s">
        <v>127</v>
      </c>
      <c r="B48" s="203">
        <v>0</v>
      </c>
      <c r="C48" s="203">
        <v>0</v>
      </c>
      <c r="D48" s="203">
        <v>0</v>
      </c>
      <c r="E48" s="203">
        <v>0</v>
      </c>
      <c r="F48" s="203">
        <v>0</v>
      </c>
      <c r="G48" s="93"/>
      <c r="H48" s="93"/>
    </row>
    <row r="49" spans="1:13" x14ac:dyDescent="0.25">
      <c r="A49" s="72" t="s">
        <v>129</v>
      </c>
      <c r="B49" s="203">
        <v>0</v>
      </c>
      <c r="C49" s="203">
        <v>0</v>
      </c>
      <c r="D49" s="203">
        <v>0</v>
      </c>
      <c r="E49" s="203">
        <v>0</v>
      </c>
      <c r="F49" s="203">
        <v>0</v>
      </c>
      <c r="G49" s="93"/>
      <c r="H49" s="93"/>
    </row>
    <row r="50" spans="1:13" x14ac:dyDescent="0.25">
      <c r="A50" s="95" t="s">
        <v>141</v>
      </c>
      <c r="B50" s="204">
        <f>SUM(B45:B49)</f>
        <v>0</v>
      </c>
      <c r="C50" s="204">
        <f t="shared" ref="C50:F50" si="1">SUM(C45:C49)</f>
        <v>0</v>
      </c>
      <c r="D50" s="204">
        <f t="shared" si="1"/>
        <v>0</v>
      </c>
      <c r="E50" s="204">
        <f t="shared" si="1"/>
        <v>0</v>
      </c>
      <c r="F50" s="204">
        <f t="shared" si="1"/>
        <v>0</v>
      </c>
      <c r="G50" s="96"/>
      <c r="H50" s="97"/>
      <c r="I50" s="97"/>
      <c r="J50" s="97"/>
      <c r="K50" s="97"/>
      <c r="L50" s="97"/>
      <c r="M50" s="97"/>
    </row>
    <row r="51" spans="1:13" x14ac:dyDescent="0.25">
      <c r="B51" s="123" t="s">
        <v>142</v>
      </c>
      <c r="C51" s="119"/>
      <c r="D51" s="119"/>
      <c r="E51" s="119"/>
      <c r="F51" s="119">
        <f>SUM(B50:F50)</f>
        <v>0</v>
      </c>
      <c r="H51" s="41"/>
      <c r="I51" s="96"/>
    </row>
    <row r="52" spans="1:13" x14ac:dyDescent="0.25">
      <c r="B52" s="98" t="s">
        <v>143</v>
      </c>
      <c r="C52" s="99"/>
      <c r="D52" s="99"/>
      <c r="E52" s="99"/>
      <c r="F52" s="120">
        <f>F51</f>
        <v>0</v>
      </c>
      <c r="G52" s="100"/>
    </row>
    <row r="53" spans="1:13" x14ac:dyDescent="0.25">
      <c r="A53" s="42"/>
      <c r="C53" s="43"/>
      <c r="F53" s="121"/>
    </row>
    <row r="54" spans="1:13" x14ac:dyDescent="0.25">
      <c r="A54" s="41" t="s">
        <v>144</v>
      </c>
      <c r="B54" s="41" t="s">
        <v>145</v>
      </c>
      <c r="C54" s="43"/>
      <c r="F54" s="121">
        <f>F38+F52</f>
        <v>0</v>
      </c>
    </row>
    <row r="55" spans="1:13" x14ac:dyDescent="0.25">
      <c r="B55" s="43"/>
      <c r="C55" s="43"/>
      <c r="F55" s="121"/>
    </row>
    <row r="56" spans="1:13" x14ac:dyDescent="0.25">
      <c r="B56" s="43" t="s">
        <v>195</v>
      </c>
      <c r="C56" s="152"/>
      <c r="F56" s="121">
        <f>F54*0.05</f>
        <v>0</v>
      </c>
      <c r="G56" s="101"/>
    </row>
    <row r="57" spans="1:13" x14ac:dyDescent="0.25">
      <c r="B57" s="43"/>
      <c r="C57" s="43"/>
      <c r="F57" s="121"/>
    </row>
    <row r="58" spans="1:13" x14ac:dyDescent="0.25">
      <c r="B58" s="43" t="s">
        <v>146</v>
      </c>
      <c r="C58" s="43"/>
      <c r="F58" s="122">
        <f>F54+F56</f>
        <v>0</v>
      </c>
    </row>
    <row r="59" spans="1:13" x14ac:dyDescent="0.25">
      <c r="A59" s="87"/>
      <c r="B59" s="87" t="s">
        <v>147</v>
      </c>
      <c r="C59" s="43"/>
      <c r="F59" s="121">
        <f>0.19*F58</f>
        <v>0</v>
      </c>
    </row>
    <row r="60" spans="1:13" ht="21" x14ac:dyDescent="0.35">
      <c r="B60" s="205" t="s">
        <v>148</v>
      </c>
      <c r="C60" s="205"/>
      <c r="D60" s="205"/>
      <c r="E60" s="291">
        <f>SUM(F58,F59)</f>
        <v>0</v>
      </c>
      <c r="F60" s="291"/>
      <c r="G60" s="88"/>
    </row>
    <row r="62" spans="1:13" x14ac:dyDescent="0.25">
      <c r="B62" s="102" t="s">
        <v>149</v>
      </c>
      <c r="C62" s="103">
        <f>C8/(C8+C12+C13)</f>
        <v>0.75247639294938096</v>
      </c>
      <c r="D62" s="43" t="s">
        <v>150</v>
      </c>
      <c r="E62" s="43" t="str">
        <f>B8</f>
        <v>Hoeschallee samt Kanalbau
(Projekte IV, VI, VII und X)</v>
      </c>
      <c r="H62" s="43" t="s">
        <v>151</v>
      </c>
      <c r="I62" s="101">
        <f>C62*E60</f>
        <v>0</v>
      </c>
    </row>
    <row r="63" spans="1:13" x14ac:dyDescent="0.25">
      <c r="B63" s="102"/>
      <c r="C63" s="103">
        <f>C12/(C8+C12+C13)</f>
        <v>0.1158743189437428</v>
      </c>
      <c r="D63" s="43" t="s">
        <v>150</v>
      </c>
      <c r="E63" s="43" t="str">
        <f>B12</f>
        <v>Springorumstraße samt Kanalbau
(Projekt XI)</v>
      </c>
      <c r="H63" s="43" t="s">
        <v>151</v>
      </c>
      <c r="I63" s="101">
        <f>C63*E60</f>
        <v>0</v>
      </c>
    </row>
    <row r="64" spans="1:13" x14ac:dyDescent="0.25">
      <c r="B64" s="102"/>
      <c r="C64" s="103">
        <f>C13/(C8+C12+C13)</f>
        <v>0.13164928810687609</v>
      </c>
      <c r="D64" s="43" t="s">
        <v>150</v>
      </c>
      <c r="E64" s="43" t="str">
        <f>B13</f>
        <v>Westfalenhüttenallee samt Kanalbau
(Projekt XII)</v>
      </c>
      <c r="H64" s="43" t="s">
        <v>151</v>
      </c>
      <c r="I64" s="101">
        <f>C64*E60</f>
        <v>0</v>
      </c>
    </row>
    <row r="67" spans="2:7" x14ac:dyDescent="0.25">
      <c r="B67" s="104"/>
      <c r="C67" s="105"/>
      <c r="D67" s="106"/>
      <c r="E67" s="106"/>
      <c r="F67" s="107"/>
      <c r="G67" s="107"/>
    </row>
    <row r="68" spans="2:7" x14ac:dyDescent="0.25">
      <c r="B68" s="105"/>
      <c r="C68" s="105"/>
      <c r="D68" s="106"/>
      <c r="E68" s="252" t="s">
        <v>182</v>
      </c>
      <c r="F68" s="253">
        <f>0.19*I62</f>
        <v>0</v>
      </c>
      <c r="G68" s="107"/>
    </row>
    <row r="69" spans="2:7" x14ac:dyDescent="0.25">
      <c r="B69" s="108"/>
      <c r="C69" s="108"/>
      <c r="D69" s="250"/>
      <c r="E69" s="252" t="s">
        <v>181</v>
      </c>
      <c r="F69" s="253">
        <f>0.31*I62</f>
        <v>0</v>
      </c>
      <c r="G69" s="107"/>
    </row>
    <row r="70" spans="2:7" x14ac:dyDescent="0.25">
      <c r="B70" s="106"/>
      <c r="C70" s="109"/>
      <c r="D70" s="110"/>
      <c r="E70" s="252" t="s">
        <v>183</v>
      </c>
      <c r="F70" s="253">
        <f>0.26*I62</f>
        <v>0</v>
      </c>
      <c r="G70" s="107"/>
    </row>
    <row r="71" spans="2:7" x14ac:dyDescent="0.25">
      <c r="B71" s="106"/>
      <c r="C71" s="109"/>
      <c r="D71" s="110"/>
      <c r="E71" s="252" t="s">
        <v>184</v>
      </c>
      <c r="F71" s="253">
        <f>0.24*I62</f>
        <v>0</v>
      </c>
      <c r="G71" s="107"/>
    </row>
    <row r="72" spans="2:7" x14ac:dyDescent="0.25">
      <c r="B72" s="106"/>
      <c r="C72" s="109"/>
      <c r="D72" s="110"/>
      <c r="E72" s="254"/>
      <c r="F72" s="253">
        <f>SUM(F68:F71)</f>
        <v>0</v>
      </c>
      <c r="G72" s="107"/>
    </row>
    <row r="73" spans="2:7" x14ac:dyDescent="0.25">
      <c r="B73" s="106"/>
      <c r="C73" s="106"/>
      <c r="D73" s="106"/>
      <c r="E73" s="112"/>
      <c r="F73" s="107"/>
      <c r="G73" s="107"/>
    </row>
    <row r="74" spans="2:7" x14ac:dyDescent="0.25">
      <c r="B74" s="106"/>
      <c r="C74" s="106"/>
      <c r="D74" s="106"/>
      <c r="E74" s="106"/>
      <c r="F74" s="107"/>
      <c r="G74" s="107"/>
    </row>
    <row r="75" spans="2:7" x14ac:dyDescent="0.25">
      <c r="B75" s="106"/>
      <c r="C75" s="106"/>
      <c r="D75" s="106"/>
      <c r="E75" s="106"/>
      <c r="F75" s="107"/>
      <c r="G75" s="107"/>
    </row>
    <row r="76" spans="2:7" x14ac:dyDescent="0.25">
      <c r="B76" s="106"/>
      <c r="C76" s="108"/>
      <c r="D76" s="108"/>
      <c r="E76" s="108"/>
      <c r="F76" s="107"/>
      <c r="G76" s="107"/>
    </row>
    <row r="77" spans="2:7" x14ac:dyDescent="0.25">
      <c r="B77" s="106"/>
      <c r="C77" s="113"/>
      <c r="D77" s="108"/>
      <c r="E77" s="108"/>
      <c r="F77" s="107"/>
      <c r="G77" s="107"/>
    </row>
    <row r="78" spans="2:7" x14ac:dyDescent="0.25">
      <c r="B78" s="106"/>
      <c r="C78" s="106"/>
      <c r="D78" s="106"/>
      <c r="E78" s="106"/>
      <c r="F78" s="107"/>
      <c r="G78" s="107"/>
    </row>
    <row r="79" spans="2:7" x14ac:dyDescent="0.25">
      <c r="B79" s="106"/>
      <c r="C79" s="114"/>
      <c r="D79" s="106"/>
      <c r="E79" s="115"/>
      <c r="F79" s="116"/>
      <c r="G79" s="107"/>
    </row>
    <row r="80" spans="2:7" x14ac:dyDescent="0.25">
      <c r="B80" s="105"/>
      <c r="C80" s="105"/>
      <c r="D80" s="106"/>
      <c r="E80" s="117"/>
      <c r="F80" s="107"/>
      <c r="G80" s="107"/>
    </row>
    <row r="81" spans="2:5" x14ac:dyDescent="0.25">
      <c r="B81" s="43"/>
      <c r="C81" s="43"/>
      <c r="E81" s="118"/>
    </row>
  </sheetData>
  <mergeCells count="5">
    <mergeCell ref="C16:D16"/>
    <mergeCell ref="B38:C38"/>
    <mergeCell ref="B43:F43"/>
    <mergeCell ref="I43:M43"/>
    <mergeCell ref="E60:F60"/>
  </mergeCells>
  <pageMargins left="0.7" right="0.7" top="0.78740157499999996" bottom="0.78740157499999996" header="0.3" footer="0.3"/>
  <pageSetup paperSize="9" scale="48" orientation="portrait" r:id="rId1"/>
  <rowBreaks count="1" manualBreakCount="1">
    <brk id="65" max="16383" man="1"/>
  </rowBreaks>
  <colBreaks count="1" manualBreakCount="1">
    <brk id="9" max="1048575"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33DCE-7B5F-4070-986F-C1308626EDF3}">
  <sheetPr>
    <pageSetUpPr fitToPage="1"/>
  </sheetPr>
  <dimension ref="A1:L120"/>
  <sheetViews>
    <sheetView topLeftCell="A18" zoomScaleNormal="100" workbookViewId="0">
      <selection activeCell="E20" sqref="E20"/>
    </sheetView>
  </sheetViews>
  <sheetFormatPr baseColWidth="10" defaultColWidth="11.42578125" defaultRowHeight="15" x14ac:dyDescent="0.25"/>
  <cols>
    <col min="1" max="1" width="11.42578125" style="1"/>
    <col min="2" max="2" width="39.28515625" style="1" bestFit="1" customWidth="1"/>
    <col min="3" max="5" width="11.42578125" style="1"/>
    <col min="6" max="6" width="13.42578125" style="1" customWidth="1"/>
    <col min="7" max="7" width="14.7109375" style="1" customWidth="1"/>
    <col min="8" max="8" width="15.7109375" style="1" customWidth="1"/>
    <col min="9" max="9" width="49.7109375" style="1" customWidth="1"/>
    <col min="10" max="16384" width="11.42578125" style="1"/>
  </cols>
  <sheetData>
    <row r="1" spans="2:12" ht="18.75" x14ac:dyDescent="0.3">
      <c r="B1" s="2" t="s">
        <v>73</v>
      </c>
    </row>
    <row r="2" spans="2:12" x14ac:dyDescent="0.25">
      <c r="B2" s="38" t="s">
        <v>194</v>
      </c>
      <c r="C2" s="38"/>
      <c r="D2" s="38"/>
      <c r="E2" s="38"/>
      <c r="F2" s="38"/>
      <c r="G2" s="38"/>
      <c r="H2" s="38"/>
      <c r="I2" s="38"/>
    </row>
    <row r="3" spans="2:12" ht="18.75" x14ac:dyDescent="0.3">
      <c r="B3" s="1" t="s">
        <v>0</v>
      </c>
      <c r="C3" s="2" t="s">
        <v>42</v>
      </c>
    </row>
    <row r="4" spans="2:12" ht="18.75" x14ac:dyDescent="0.3">
      <c r="C4" s="30" t="s">
        <v>43</v>
      </c>
      <c r="D4" s="31"/>
      <c r="E4" s="31"/>
      <c r="F4" s="31"/>
      <c r="G4" s="31"/>
    </row>
    <row r="6" spans="2:12" x14ac:dyDescent="0.25">
      <c r="B6" s="1" t="s">
        <v>1</v>
      </c>
      <c r="C6" s="14" t="s">
        <v>50</v>
      </c>
    </row>
    <row r="7" spans="2:12" x14ac:dyDescent="0.25">
      <c r="C7" s="31" t="s">
        <v>44</v>
      </c>
      <c r="D7" s="31" t="s">
        <v>51</v>
      </c>
      <c r="E7" s="206"/>
      <c r="F7" s="31"/>
      <c r="G7" s="31"/>
      <c r="H7" s="31"/>
      <c r="I7" s="31"/>
    </row>
    <row r="8" spans="2:12" x14ac:dyDescent="0.25">
      <c r="C8" s="31" t="s">
        <v>45</v>
      </c>
      <c r="D8" s="31" t="s">
        <v>52</v>
      </c>
      <c r="E8" s="206"/>
      <c r="F8" s="31"/>
      <c r="G8" s="31"/>
      <c r="H8" s="31"/>
      <c r="I8" s="31"/>
    </row>
    <row r="9" spans="2:12" x14ac:dyDescent="0.25">
      <c r="C9" s="31" t="s">
        <v>46</v>
      </c>
      <c r="D9" s="31" t="s">
        <v>53</v>
      </c>
      <c r="E9" s="206"/>
      <c r="F9" s="31"/>
      <c r="G9" s="31"/>
      <c r="H9" s="31"/>
      <c r="I9" s="31"/>
    </row>
    <row r="10" spans="2:12" x14ac:dyDescent="0.25">
      <c r="C10" s="31" t="s">
        <v>47</v>
      </c>
      <c r="D10" s="31" t="s">
        <v>54</v>
      </c>
      <c r="E10" s="206"/>
      <c r="F10" s="31"/>
      <c r="G10" s="31"/>
      <c r="H10" s="31"/>
      <c r="I10" s="31"/>
    </row>
    <row r="11" spans="2:12" x14ac:dyDescent="0.25">
      <c r="C11" s="31" t="s">
        <v>48</v>
      </c>
      <c r="D11" s="31" t="s">
        <v>55</v>
      </c>
      <c r="E11" s="207"/>
      <c r="F11" s="31"/>
      <c r="G11" s="31"/>
      <c r="H11" s="31"/>
      <c r="I11" s="31"/>
    </row>
    <row r="12" spans="2:12" x14ac:dyDescent="0.25">
      <c r="C12" s="31" t="s">
        <v>49</v>
      </c>
      <c r="D12" s="31" t="s">
        <v>56</v>
      </c>
      <c r="E12" s="208"/>
      <c r="F12" s="31"/>
      <c r="G12" s="31"/>
      <c r="H12" s="31"/>
      <c r="I12" s="31"/>
    </row>
    <row r="13" spans="2:12" x14ac:dyDescent="0.25">
      <c r="H13" s="7"/>
    </row>
    <row r="14" spans="2:12" x14ac:dyDescent="0.25">
      <c r="H14" s="7"/>
    </row>
    <row r="15" spans="2:12" x14ac:dyDescent="0.25">
      <c r="B15" s="1" t="s">
        <v>17</v>
      </c>
      <c r="C15" s="127"/>
      <c r="D15" s="127"/>
      <c r="E15" s="127"/>
      <c r="F15" s="127"/>
      <c r="G15" s="127"/>
      <c r="H15" s="128"/>
      <c r="I15" s="127"/>
    </row>
    <row r="16" spans="2:12" s="15" customFormat="1" ht="7.5" customHeight="1" x14ac:dyDescent="0.25">
      <c r="L16" s="26"/>
    </row>
    <row r="17" spans="1:9" ht="17.25" thickBot="1" x14ac:dyDescent="0.3">
      <c r="B17" s="11" t="s">
        <v>167</v>
      </c>
      <c r="C17" s="11" t="s">
        <v>168</v>
      </c>
      <c r="D17" s="11"/>
      <c r="E17" s="11"/>
      <c r="F17" s="11"/>
      <c r="G17" s="11"/>
      <c r="H17" s="148"/>
      <c r="I17" s="11"/>
    </row>
    <row r="18" spans="1:9" ht="15.75" thickBot="1" x14ac:dyDescent="0.3">
      <c r="B18" s="11"/>
      <c r="C18" s="11" t="s">
        <v>169</v>
      </c>
      <c r="D18" s="11"/>
      <c r="E18" s="149">
        <f>'Kalkulationsblatt Straße'!C19</f>
        <v>0</v>
      </c>
      <c r="F18" s="11" t="s">
        <v>159</v>
      </c>
      <c r="G18" s="11"/>
      <c r="H18" s="148"/>
      <c r="I18" s="11"/>
    </row>
    <row r="19" spans="1:9" ht="15.75" thickBot="1" x14ac:dyDescent="0.3">
      <c r="B19" s="11"/>
      <c r="C19" s="11" t="s">
        <v>31</v>
      </c>
      <c r="D19" s="11"/>
      <c r="E19" s="11"/>
      <c r="F19" s="11"/>
      <c r="G19" s="11"/>
      <c r="H19" s="148"/>
      <c r="I19" s="11"/>
    </row>
    <row r="20" spans="1:9" ht="15.75" thickBot="1" x14ac:dyDescent="0.3">
      <c r="B20" s="11" t="s">
        <v>18</v>
      </c>
      <c r="C20" s="11"/>
      <c r="D20" s="11"/>
      <c r="E20" s="150">
        <f>'Kalkulationsblatt Straße'!C56</f>
        <v>0</v>
      </c>
      <c r="F20" s="11" t="s">
        <v>19</v>
      </c>
      <c r="G20" s="11"/>
      <c r="H20" s="148"/>
      <c r="I20" s="11"/>
    </row>
    <row r="21" spans="1:9" x14ac:dyDescent="0.25">
      <c r="B21" s="11"/>
      <c r="C21" s="11"/>
      <c r="D21" s="11"/>
      <c r="E21" s="11"/>
      <c r="F21" s="11"/>
      <c r="G21" s="11"/>
      <c r="H21" s="148"/>
      <c r="I21" s="11"/>
    </row>
    <row r="22" spans="1:9" ht="30" customHeight="1" x14ac:dyDescent="0.25">
      <c r="B22" s="286" t="s">
        <v>170</v>
      </c>
      <c r="C22" s="286"/>
      <c r="D22" s="286"/>
      <c r="E22" s="286"/>
      <c r="F22" s="286"/>
      <c r="G22" s="286"/>
      <c r="H22" s="286"/>
      <c r="I22" s="286"/>
    </row>
    <row r="23" spans="1:9" x14ac:dyDescent="0.25">
      <c r="H23" s="8"/>
    </row>
    <row r="24" spans="1:9" x14ac:dyDescent="0.25">
      <c r="H24" s="8"/>
    </row>
    <row r="25" spans="1:9" x14ac:dyDescent="0.25">
      <c r="B25" s="14" t="s">
        <v>20</v>
      </c>
    </row>
    <row r="26" spans="1:9" s="15" customFormat="1" ht="7.5" customHeight="1" x14ac:dyDescent="0.25"/>
    <row r="27" spans="1:9" x14ac:dyDescent="0.25">
      <c r="B27" s="15"/>
      <c r="C27" s="1" t="s">
        <v>152</v>
      </c>
      <c r="H27" s="124">
        <f>'Kalkulationsblatt Straße'!F32</f>
        <v>0</v>
      </c>
    </row>
    <row r="28" spans="1:9" ht="7.5" customHeight="1" x14ac:dyDescent="0.25">
      <c r="B28" s="15"/>
      <c r="H28" s="126"/>
    </row>
    <row r="29" spans="1:9" s="15" customFormat="1" ht="15" customHeight="1" x14ac:dyDescent="0.25">
      <c r="A29" s="1"/>
      <c r="C29" s="1" t="s">
        <v>154</v>
      </c>
      <c r="D29" s="1"/>
      <c r="E29" s="1"/>
      <c r="F29" s="1"/>
      <c r="G29" s="1"/>
      <c r="H29" s="124">
        <f>'Kalkulationsblatt Straße'!B45</f>
        <v>0</v>
      </c>
    </row>
    <row r="30" spans="1:9" s="15" customFormat="1" ht="7.5" customHeight="1" x14ac:dyDescent="0.25">
      <c r="A30" s="1"/>
      <c r="C30" s="1"/>
      <c r="D30" s="1"/>
      <c r="E30" s="1"/>
      <c r="F30" s="1"/>
      <c r="G30" s="1"/>
      <c r="H30" s="126"/>
    </row>
    <row r="31" spans="1:9" ht="15" customHeight="1" x14ac:dyDescent="0.25">
      <c r="B31" s="15"/>
      <c r="C31" s="1" t="s">
        <v>155</v>
      </c>
      <c r="H31" s="124">
        <f>'Kalkulationsblatt Straße'!C45</f>
        <v>0</v>
      </c>
    </row>
    <row r="32" spans="1:9" ht="7.5" customHeight="1" x14ac:dyDescent="0.25">
      <c r="B32" s="15"/>
      <c r="H32" s="126"/>
    </row>
    <row r="33" spans="1:8" x14ac:dyDescent="0.25">
      <c r="B33" s="15"/>
      <c r="C33" s="1" t="s">
        <v>156</v>
      </c>
      <c r="H33" s="124">
        <f>'Kalkulationsblatt Straße'!D45</f>
        <v>0</v>
      </c>
    </row>
    <row r="34" spans="1:8" ht="7.5" customHeight="1" x14ac:dyDescent="0.25">
      <c r="B34" s="15"/>
      <c r="H34" s="126"/>
    </row>
    <row r="35" spans="1:8" x14ac:dyDescent="0.25">
      <c r="B35" s="15"/>
      <c r="C35" s="1" t="s">
        <v>157</v>
      </c>
      <c r="H35" s="124">
        <f>'Kalkulationsblatt Straße'!E45</f>
        <v>0</v>
      </c>
    </row>
    <row r="36" spans="1:8" ht="7.5" customHeight="1" x14ac:dyDescent="0.25">
      <c r="B36" s="15"/>
      <c r="H36" s="126"/>
    </row>
    <row r="37" spans="1:8" s="15" customFormat="1" x14ac:dyDescent="0.25">
      <c r="A37" s="1"/>
      <c r="C37" s="1" t="s">
        <v>158</v>
      </c>
      <c r="D37" s="1"/>
      <c r="E37" s="1"/>
      <c r="F37" s="1"/>
      <c r="G37" s="1"/>
      <c r="H37" s="124">
        <f>'Kalkulationsblatt Straße'!F45</f>
        <v>0</v>
      </c>
    </row>
    <row r="38" spans="1:8" ht="7.5" customHeight="1" x14ac:dyDescent="0.25">
      <c r="A38" s="15"/>
      <c r="B38" s="15"/>
      <c r="C38" s="15"/>
      <c r="D38" s="15"/>
      <c r="E38" s="15"/>
      <c r="F38" s="15"/>
      <c r="G38" s="15"/>
      <c r="H38" s="15"/>
    </row>
    <row r="39" spans="1:8" s="15" customFormat="1" ht="15.75" thickBot="1" x14ac:dyDescent="0.3">
      <c r="A39" s="1"/>
      <c r="C39" s="14" t="s">
        <v>2</v>
      </c>
      <c r="D39" s="1"/>
      <c r="E39" s="1"/>
      <c r="F39" s="1"/>
      <c r="G39" s="1"/>
      <c r="H39" s="20">
        <f>SUM(H27:H37)</f>
        <v>0</v>
      </c>
    </row>
    <row r="40" spans="1:8" ht="15.75" thickTop="1" x14ac:dyDescent="0.25"/>
    <row r="41" spans="1:8" x14ac:dyDescent="0.25">
      <c r="B41" s="14" t="s">
        <v>22</v>
      </c>
    </row>
    <row r="42" spans="1:8" s="15" customFormat="1" ht="7.5" customHeight="1" x14ac:dyDescent="0.25"/>
    <row r="43" spans="1:8" x14ac:dyDescent="0.25">
      <c r="B43" s="15"/>
      <c r="C43" s="1" t="s">
        <v>152</v>
      </c>
      <c r="H43" s="124">
        <f>'Kalkulationsblatt Straße'!F33</f>
        <v>0</v>
      </c>
    </row>
    <row r="44" spans="1:8" ht="7.5" customHeight="1" x14ac:dyDescent="0.25">
      <c r="B44" s="15"/>
      <c r="H44" s="243"/>
    </row>
    <row r="45" spans="1:8" x14ac:dyDescent="0.25">
      <c r="B45" s="15"/>
      <c r="C45" s="1" t="s">
        <v>154</v>
      </c>
      <c r="H45" s="124">
        <f>'Kalkulationsblatt Straße'!B46</f>
        <v>0</v>
      </c>
    </row>
    <row r="46" spans="1:8" ht="7.5" customHeight="1" x14ac:dyDescent="0.25">
      <c r="A46" s="15"/>
      <c r="B46" s="15"/>
      <c r="G46" s="15"/>
      <c r="H46" s="244"/>
    </row>
    <row r="47" spans="1:8" x14ac:dyDescent="0.25">
      <c r="B47" s="15"/>
      <c r="C47" s="1" t="s">
        <v>155</v>
      </c>
      <c r="H47" s="124">
        <f>'Kalkulationsblatt Straße'!C46</f>
        <v>0</v>
      </c>
    </row>
    <row r="48" spans="1:8" s="15" customFormat="1" ht="7.5" customHeight="1" x14ac:dyDescent="0.25">
      <c r="C48" s="1"/>
      <c r="D48" s="1"/>
      <c r="E48" s="1"/>
      <c r="F48" s="1"/>
      <c r="H48" s="244"/>
    </row>
    <row r="49" spans="1:8" x14ac:dyDescent="0.25">
      <c r="B49" s="15"/>
      <c r="C49" s="1" t="s">
        <v>156</v>
      </c>
      <c r="H49" s="124">
        <f>'Kalkulationsblatt Straße'!D46</f>
        <v>0</v>
      </c>
    </row>
    <row r="50" spans="1:8" s="15" customFormat="1" ht="7.5" customHeight="1" x14ac:dyDescent="0.25">
      <c r="C50" s="1"/>
      <c r="D50" s="1"/>
      <c r="E50" s="1"/>
      <c r="F50" s="1"/>
      <c r="H50" s="244"/>
    </row>
    <row r="51" spans="1:8" x14ac:dyDescent="0.25">
      <c r="B51" s="15"/>
      <c r="C51" s="1" t="s">
        <v>157</v>
      </c>
      <c r="H51" s="124">
        <f>'Kalkulationsblatt Straße'!E46</f>
        <v>0</v>
      </c>
    </row>
    <row r="52" spans="1:8" s="15" customFormat="1" ht="7.5" customHeight="1" x14ac:dyDescent="0.25">
      <c r="C52" s="1"/>
      <c r="D52" s="1"/>
      <c r="E52" s="1"/>
      <c r="F52" s="1"/>
      <c r="H52" s="244"/>
    </row>
    <row r="53" spans="1:8" x14ac:dyDescent="0.25">
      <c r="B53" s="15"/>
      <c r="C53" s="1" t="s">
        <v>158</v>
      </c>
      <c r="H53" s="124">
        <f>'Kalkulationsblatt Straße'!F46</f>
        <v>0</v>
      </c>
    </row>
    <row r="54" spans="1:8" s="15" customFormat="1" ht="7.5" customHeight="1" x14ac:dyDescent="0.25">
      <c r="H54" s="244"/>
    </row>
    <row r="55" spans="1:8" ht="15.75" thickBot="1" x14ac:dyDescent="0.3">
      <c r="B55" s="15"/>
      <c r="C55" s="14" t="s">
        <v>23</v>
      </c>
      <c r="H55" s="245">
        <f>SUM(H43:H53)</f>
        <v>0</v>
      </c>
    </row>
    <row r="56" spans="1:8" s="15" customFormat="1" ht="15" customHeight="1" thickTop="1" x14ac:dyDescent="0.25">
      <c r="A56" s="1"/>
      <c r="B56" s="1"/>
      <c r="C56" s="1"/>
      <c r="D56" s="1"/>
      <c r="E56" s="1"/>
      <c r="F56" s="1"/>
      <c r="G56" s="1"/>
      <c r="H56" s="1"/>
    </row>
    <row r="57" spans="1:8" ht="15" customHeight="1" x14ac:dyDescent="0.25">
      <c r="B57" s="14" t="s">
        <v>24</v>
      </c>
    </row>
    <row r="58" spans="1:8" s="15" customFormat="1" ht="7.5" customHeight="1" x14ac:dyDescent="0.25"/>
    <row r="59" spans="1:8" x14ac:dyDescent="0.25">
      <c r="B59" s="15"/>
      <c r="C59" s="1" t="s">
        <v>152</v>
      </c>
      <c r="H59" s="124">
        <f>'Kalkulationsblatt Straße'!F34</f>
        <v>0</v>
      </c>
    </row>
    <row r="60" spans="1:8" ht="7.5" customHeight="1" x14ac:dyDescent="0.25">
      <c r="B60" s="15"/>
      <c r="H60" s="243"/>
    </row>
    <row r="61" spans="1:8" x14ac:dyDescent="0.25">
      <c r="B61" s="15"/>
      <c r="C61" s="1" t="s">
        <v>154</v>
      </c>
      <c r="H61" s="124">
        <f>'Kalkulationsblatt Straße'!B47</f>
        <v>0</v>
      </c>
    </row>
    <row r="62" spans="1:8" s="15" customFormat="1" ht="7.5" customHeight="1" x14ac:dyDescent="0.25">
      <c r="C62" s="1"/>
      <c r="D62" s="1"/>
      <c r="E62" s="1"/>
      <c r="F62" s="1"/>
      <c r="H62" s="244"/>
    </row>
    <row r="63" spans="1:8" x14ac:dyDescent="0.25">
      <c r="B63" s="15"/>
      <c r="C63" s="1" t="s">
        <v>155</v>
      </c>
      <c r="H63" s="124">
        <f>'Kalkulationsblatt Straße'!C47</f>
        <v>0</v>
      </c>
    </row>
    <row r="64" spans="1:8" ht="7.5" customHeight="1" x14ac:dyDescent="0.25">
      <c r="A64" s="15"/>
      <c r="B64" s="15"/>
      <c r="G64" s="15"/>
      <c r="H64" s="244"/>
    </row>
    <row r="65" spans="1:8" x14ac:dyDescent="0.25">
      <c r="B65" s="15"/>
      <c r="C65" s="1" t="s">
        <v>156</v>
      </c>
      <c r="H65" s="124">
        <f>'Kalkulationsblatt Straße'!D47</f>
        <v>0</v>
      </c>
    </row>
    <row r="66" spans="1:8" s="15" customFormat="1" ht="7.5" customHeight="1" x14ac:dyDescent="0.25">
      <c r="C66" s="1"/>
      <c r="D66" s="1"/>
      <c r="E66" s="1"/>
      <c r="F66" s="1"/>
      <c r="H66" s="244"/>
    </row>
    <row r="67" spans="1:8" x14ac:dyDescent="0.25">
      <c r="B67" s="15"/>
      <c r="C67" s="1" t="s">
        <v>157</v>
      </c>
      <c r="H67" s="124">
        <f>'Kalkulationsblatt Straße'!E47</f>
        <v>0</v>
      </c>
    </row>
    <row r="68" spans="1:8" s="15" customFormat="1" ht="7.5" customHeight="1" x14ac:dyDescent="0.25">
      <c r="C68" s="1"/>
      <c r="D68" s="1"/>
      <c r="E68" s="1"/>
      <c r="F68" s="1"/>
      <c r="H68" s="244"/>
    </row>
    <row r="69" spans="1:8" x14ac:dyDescent="0.25">
      <c r="B69" s="15"/>
      <c r="C69" s="1" t="s">
        <v>158</v>
      </c>
      <c r="H69" s="124">
        <f>'Kalkulationsblatt Straße'!F47</f>
        <v>0</v>
      </c>
    </row>
    <row r="70" spans="1:8" s="15" customFormat="1" ht="7.5" customHeight="1" x14ac:dyDescent="0.25">
      <c r="H70" s="244"/>
    </row>
    <row r="71" spans="1:8" ht="15.75" thickBot="1" x14ac:dyDescent="0.3">
      <c r="B71" s="15"/>
      <c r="C71" s="14" t="s">
        <v>25</v>
      </c>
      <c r="H71" s="245">
        <f>SUM(H59:H69)</f>
        <v>0</v>
      </c>
    </row>
    <row r="72" spans="1:8" ht="15" customHeight="1" thickTop="1" x14ac:dyDescent="0.25">
      <c r="H72" s="244"/>
    </row>
    <row r="73" spans="1:8" ht="15" customHeight="1" x14ac:dyDescent="0.25">
      <c r="B73" s="14" t="s">
        <v>26</v>
      </c>
      <c r="H73" s="244"/>
    </row>
    <row r="74" spans="1:8" x14ac:dyDescent="0.25">
      <c r="A74" s="15"/>
      <c r="B74" s="15"/>
      <c r="C74" s="15"/>
      <c r="D74" s="15"/>
      <c r="E74" s="15"/>
      <c r="F74" s="15"/>
      <c r="G74" s="15"/>
      <c r="H74" s="244"/>
    </row>
    <row r="75" spans="1:8" x14ac:dyDescent="0.25">
      <c r="B75" s="15"/>
      <c r="C75" s="1" t="s">
        <v>21</v>
      </c>
      <c r="H75" s="124">
        <f>'Kalkulationsblatt Straße'!F35</f>
        <v>0</v>
      </c>
    </row>
    <row r="76" spans="1:8" ht="7.5" customHeight="1" x14ac:dyDescent="0.25">
      <c r="B76" s="15"/>
      <c r="H76" s="243"/>
    </row>
    <row r="77" spans="1:8" x14ac:dyDescent="0.25">
      <c r="B77" s="15"/>
      <c r="C77" s="1" t="s">
        <v>37</v>
      </c>
      <c r="H77" s="124">
        <f>'Kalkulationsblatt Straße'!B48</f>
        <v>0</v>
      </c>
    </row>
    <row r="78" spans="1:8" ht="7.5" customHeight="1" x14ac:dyDescent="0.25">
      <c r="A78" s="15"/>
      <c r="B78" s="15"/>
      <c r="C78" s="15"/>
      <c r="D78" s="15"/>
      <c r="E78" s="15"/>
      <c r="F78" s="15"/>
      <c r="G78" s="15"/>
      <c r="H78" s="244"/>
    </row>
    <row r="79" spans="1:8" x14ac:dyDescent="0.25">
      <c r="B79" s="15"/>
      <c r="C79" s="1" t="s">
        <v>38</v>
      </c>
      <c r="H79" s="124">
        <f>'Kalkulationsblatt Straße'!C48</f>
        <v>0</v>
      </c>
    </row>
    <row r="80" spans="1:8" ht="7.5" customHeight="1" x14ac:dyDescent="0.25">
      <c r="A80" s="15"/>
      <c r="B80" s="15"/>
      <c r="C80" s="15"/>
      <c r="D80" s="15"/>
      <c r="E80" s="15"/>
      <c r="F80" s="15"/>
      <c r="G80" s="15"/>
      <c r="H80" s="244"/>
    </row>
    <row r="81" spans="1:8" x14ac:dyDescent="0.25">
      <c r="B81" s="15"/>
      <c r="C81" s="1" t="s">
        <v>39</v>
      </c>
      <c r="H81" s="124">
        <f>'Kalkulationsblatt Straße'!D48</f>
        <v>0</v>
      </c>
    </row>
    <row r="82" spans="1:8" ht="7.5" customHeight="1" x14ac:dyDescent="0.25">
      <c r="A82" s="15"/>
      <c r="B82" s="15"/>
      <c r="C82" s="15"/>
      <c r="D82" s="15"/>
      <c r="E82" s="15"/>
      <c r="F82" s="15"/>
      <c r="G82" s="15"/>
      <c r="H82" s="244"/>
    </row>
    <row r="83" spans="1:8" x14ac:dyDescent="0.25">
      <c r="B83" s="15"/>
      <c r="C83" s="1" t="s">
        <v>40</v>
      </c>
      <c r="H83" s="124">
        <f>'Kalkulationsblatt Straße'!E48</f>
        <v>0</v>
      </c>
    </row>
    <row r="84" spans="1:8" ht="7.5" customHeight="1" x14ac:dyDescent="0.25">
      <c r="A84" s="15"/>
      <c r="B84" s="15"/>
      <c r="C84" s="15"/>
      <c r="D84" s="15"/>
      <c r="E84" s="15"/>
      <c r="F84" s="15"/>
      <c r="G84" s="15"/>
      <c r="H84" s="244"/>
    </row>
    <row r="85" spans="1:8" ht="14.25" customHeight="1" x14ac:dyDescent="0.25">
      <c r="B85" s="15"/>
      <c r="C85" s="1" t="s">
        <v>41</v>
      </c>
      <c r="H85" s="124">
        <f>'Kalkulationsblatt Straße'!F48</f>
        <v>0</v>
      </c>
    </row>
    <row r="86" spans="1:8" ht="7.5" customHeight="1" x14ac:dyDescent="0.25">
      <c r="A86" s="15"/>
      <c r="B86" s="15"/>
      <c r="C86" s="15"/>
      <c r="D86" s="15"/>
      <c r="E86" s="15"/>
      <c r="F86" s="15"/>
      <c r="G86" s="15"/>
      <c r="H86" s="244"/>
    </row>
    <row r="87" spans="1:8" ht="15.75" thickBot="1" x14ac:dyDescent="0.3">
      <c r="B87" s="15"/>
      <c r="C87" s="14" t="s">
        <v>27</v>
      </c>
      <c r="H87" s="245">
        <f>SUM(H75:H85)</f>
        <v>0</v>
      </c>
    </row>
    <row r="88" spans="1:8" ht="15" customHeight="1" thickTop="1" x14ac:dyDescent="0.25">
      <c r="H88" s="244"/>
    </row>
    <row r="89" spans="1:8" ht="15" customHeight="1" x14ac:dyDescent="0.25">
      <c r="B89" s="14" t="s">
        <v>28</v>
      </c>
      <c r="H89" s="244"/>
    </row>
    <row r="90" spans="1:8" x14ac:dyDescent="0.25">
      <c r="A90" s="15"/>
      <c r="B90" s="15"/>
      <c r="C90" s="15"/>
      <c r="D90" s="15"/>
      <c r="E90" s="15"/>
      <c r="F90" s="15"/>
      <c r="G90" s="15"/>
      <c r="H90" s="244"/>
    </row>
    <row r="91" spans="1:8" x14ac:dyDescent="0.25">
      <c r="B91" s="15"/>
      <c r="C91" s="1" t="s">
        <v>21</v>
      </c>
      <c r="H91" s="124">
        <f>'Kalkulationsblatt Straße'!F36</f>
        <v>0</v>
      </c>
    </row>
    <row r="92" spans="1:8" ht="7.5" customHeight="1" x14ac:dyDescent="0.25">
      <c r="B92" s="15"/>
      <c r="H92" s="126"/>
    </row>
    <row r="93" spans="1:8" x14ac:dyDescent="0.25">
      <c r="B93" s="15"/>
      <c r="C93" s="1" t="s">
        <v>37</v>
      </c>
      <c r="H93" s="124">
        <f>'Kalkulationsblatt Straße'!B49</f>
        <v>0</v>
      </c>
    </row>
    <row r="94" spans="1:8" ht="7.5" customHeight="1" x14ac:dyDescent="0.25">
      <c r="A94" s="15"/>
      <c r="B94" s="15"/>
      <c r="C94" s="15"/>
      <c r="D94" s="15"/>
      <c r="E94" s="15"/>
      <c r="F94" s="15"/>
      <c r="G94" s="15"/>
      <c r="H94" s="244"/>
    </row>
    <row r="95" spans="1:8" x14ac:dyDescent="0.25">
      <c r="B95" s="15"/>
      <c r="C95" s="1" t="s">
        <v>38</v>
      </c>
      <c r="H95" s="124">
        <f>'Kalkulationsblatt Straße'!C49</f>
        <v>0</v>
      </c>
    </row>
    <row r="96" spans="1:8" ht="7.5" customHeight="1" x14ac:dyDescent="0.25">
      <c r="A96" s="15"/>
      <c r="B96" s="15"/>
      <c r="C96" s="15"/>
      <c r="D96" s="15"/>
      <c r="E96" s="15"/>
      <c r="F96" s="15"/>
      <c r="G96" s="15"/>
      <c r="H96" s="244"/>
    </row>
    <row r="97" spans="1:8" x14ac:dyDescent="0.25">
      <c r="B97" s="15"/>
      <c r="C97" s="1" t="s">
        <v>39</v>
      </c>
      <c r="H97" s="124">
        <f>'Kalkulationsblatt Straße'!D49</f>
        <v>0</v>
      </c>
    </row>
    <row r="98" spans="1:8" ht="7.5" customHeight="1" x14ac:dyDescent="0.25">
      <c r="A98" s="15"/>
      <c r="B98" s="15"/>
      <c r="C98" s="15"/>
      <c r="D98" s="15"/>
      <c r="E98" s="15"/>
      <c r="F98" s="15"/>
      <c r="G98" s="15"/>
      <c r="H98" s="244"/>
    </row>
    <row r="99" spans="1:8" x14ac:dyDescent="0.25">
      <c r="B99" s="15"/>
      <c r="C99" s="1" t="s">
        <v>40</v>
      </c>
      <c r="H99" s="124">
        <f>'Kalkulationsblatt Straße'!E49</f>
        <v>0</v>
      </c>
    </row>
    <row r="100" spans="1:8" ht="7.5" customHeight="1" x14ac:dyDescent="0.25">
      <c r="A100" s="15"/>
      <c r="B100" s="15"/>
      <c r="C100" s="15"/>
      <c r="D100" s="15"/>
      <c r="E100" s="15"/>
      <c r="F100" s="15"/>
      <c r="G100" s="15"/>
      <c r="H100" s="244"/>
    </row>
    <row r="101" spans="1:8" x14ac:dyDescent="0.25">
      <c r="B101" s="15"/>
      <c r="C101" s="1" t="s">
        <v>41</v>
      </c>
      <c r="H101" s="124">
        <f>'Kalkulationsblatt Straße'!F49</f>
        <v>0</v>
      </c>
    </row>
    <row r="102" spans="1:8" ht="7.5" customHeight="1" x14ac:dyDescent="0.25">
      <c r="A102" s="15"/>
      <c r="B102" s="15"/>
      <c r="C102" s="15"/>
      <c r="D102" s="15"/>
      <c r="E102" s="15"/>
      <c r="F102" s="15"/>
      <c r="G102" s="15"/>
      <c r="H102" s="244"/>
    </row>
    <row r="103" spans="1:8" ht="15.75" thickBot="1" x14ac:dyDescent="0.3">
      <c r="B103" s="15"/>
      <c r="C103" s="14" t="s">
        <v>29</v>
      </c>
      <c r="H103" s="245">
        <f>SUM(H91:H101)</f>
        <v>0</v>
      </c>
    </row>
    <row r="104" spans="1:8" ht="15.75" thickTop="1" x14ac:dyDescent="0.25">
      <c r="H104" s="246"/>
    </row>
    <row r="105" spans="1:8" x14ac:dyDescent="0.25">
      <c r="B105" s="14" t="s">
        <v>30</v>
      </c>
      <c r="H105" s="247">
        <f>H103+H87+H71+H55+H39</f>
        <v>0</v>
      </c>
    </row>
    <row r="106" spans="1:8" x14ac:dyDescent="0.25">
      <c r="H106" s="244"/>
    </row>
    <row r="107" spans="1:8" x14ac:dyDescent="0.25">
      <c r="B107" s="1" t="s">
        <v>3</v>
      </c>
      <c r="H107" s="21">
        <f>E20</f>
        <v>0</v>
      </c>
    </row>
    <row r="108" spans="1:8" x14ac:dyDescent="0.25">
      <c r="H108" s="244"/>
    </row>
    <row r="109" spans="1:8" x14ac:dyDescent="0.25">
      <c r="B109" s="1" t="s">
        <v>4</v>
      </c>
      <c r="H109" s="248">
        <f>H105*H107</f>
        <v>0</v>
      </c>
    </row>
    <row r="110" spans="1:8" x14ac:dyDescent="0.25">
      <c r="H110" s="244"/>
    </row>
    <row r="111" spans="1:8" ht="15.75" thickBot="1" x14ac:dyDescent="0.3">
      <c r="B111" s="14" t="s">
        <v>5</v>
      </c>
      <c r="H111" s="249">
        <f>H105+H109</f>
        <v>0</v>
      </c>
    </row>
    <row r="112" spans="1:8" ht="15.75" thickTop="1" x14ac:dyDescent="0.25">
      <c r="H112" s="246"/>
    </row>
    <row r="113" spans="1:9" ht="15.75" thickBot="1" x14ac:dyDescent="0.3">
      <c r="B113" s="14" t="s">
        <v>6</v>
      </c>
      <c r="H113" s="249">
        <f>H111*1.19</f>
        <v>0</v>
      </c>
    </row>
    <row r="114" spans="1:9" ht="15.75" thickTop="1" x14ac:dyDescent="0.25"/>
    <row r="117" spans="1:9" x14ac:dyDescent="0.25">
      <c r="A117" s="3"/>
      <c r="B117" s="27"/>
      <c r="C117" s="287" t="s">
        <v>57</v>
      </c>
      <c r="D117" s="288"/>
      <c r="E117" s="288"/>
      <c r="F117" s="288"/>
      <c r="G117" s="288"/>
      <c r="H117" s="289"/>
      <c r="I117" s="28"/>
    </row>
    <row r="118" spans="1:9" x14ac:dyDescent="0.25">
      <c r="A118" s="3"/>
      <c r="B118" s="3"/>
      <c r="C118" s="3"/>
      <c r="D118" s="3"/>
      <c r="E118" s="3"/>
      <c r="F118" s="3"/>
      <c r="G118" s="3"/>
      <c r="H118" s="3"/>
      <c r="I118" s="3"/>
    </row>
    <row r="119" spans="1:9" x14ac:dyDescent="0.25">
      <c r="A119" s="3"/>
      <c r="B119" s="29"/>
      <c r="C119" s="3"/>
      <c r="D119" s="3"/>
      <c r="E119" s="3"/>
      <c r="F119" s="3"/>
      <c r="G119" s="3"/>
      <c r="H119" s="3"/>
      <c r="I119" s="3"/>
    </row>
    <row r="120" spans="1:9" ht="43.5" customHeight="1" x14ac:dyDescent="0.25">
      <c r="A120" s="3"/>
      <c r="B120" s="290" t="s">
        <v>179</v>
      </c>
      <c r="C120" s="290"/>
      <c r="D120" s="290"/>
      <c r="E120" s="290"/>
      <c r="F120" s="290"/>
      <c r="G120" s="290"/>
      <c r="H120" s="290"/>
      <c r="I120" s="290"/>
    </row>
  </sheetData>
  <mergeCells count="3">
    <mergeCell ref="B22:I22"/>
    <mergeCell ref="B120:I120"/>
    <mergeCell ref="C117:H117"/>
  </mergeCells>
  <pageMargins left="0.7" right="0.7" top="0.78740157499999996" bottom="0.78740157499999996" header="0.3" footer="0.3"/>
  <pageSetup paperSize="9" scale="49" fitToHeight="0"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31338-6121-45F2-B882-839EAAE3AC09}">
  <dimension ref="A1:P81"/>
  <sheetViews>
    <sheetView view="pageBreakPreview" topLeftCell="A29" zoomScale="60" zoomScaleNormal="100" workbookViewId="0">
      <selection activeCell="E56" sqref="E56"/>
    </sheetView>
  </sheetViews>
  <sheetFormatPr baseColWidth="10" defaultColWidth="11.42578125" defaultRowHeight="15.75" x14ac:dyDescent="0.25"/>
  <cols>
    <col min="1" max="1" width="6.5703125" style="43" customWidth="1"/>
    <col min="2" max="2" width="40.28515625" style="42" customWidth="1"/>
    <col min="3" max="3" width="24" style="42" customWidth="1"/>
    <col min="4" max="4" width="18.85546875" style="43" customWidth="1"/>
    <col min="5" max="5" width="21.5703125" style="43" customWidth="1"/>
    <col min="6" max="6" width="18.5703125" style="43" customWidth="1"/>
    <col min="7" max="7" width="16" style="43" customWidth="1"/>
    <col min="8" max="8" width="17.5703125" style="43" customWidth="1"/>
    <col min="9" max="9" width="17.85546875" style="43" customWidth="1"/>
    <col min="10" max="10" width="19" style="43" customWidth="1"/>
    <col min="11" max="11" width="14.7109375" style="43" bestFit="1" customWidth="1"/>
    <col min="12" max="12" width="15.7109375" style="43" customWidth="1"/>
    <col min="13" max="13" width="19" style="43" customWidth="1"/>
    <col min="14" max="15" width="14.5703125" style="43" customWidth="1"/>
    <col min="16" max="16" width="13.85546875" style="43" customWidth="1"/>
    <col min="17" max="16384" width="11.42578125" style="43"/>
  </cols>
  <sheetData>
    <row r="1" spans="1:8" x14ac:dyDescent="0.25">
      <c r="A1" s="41" t="s">
        <v>160</v>
      </c>
    </row>
    <row r="2" spans="1:8" x14ac:dyDescent="0.25">
      <c r="A2" s="228" t="s">
        <v>173</v>
      </c>
    </row>
    <row r="3" spans="1:8" s="25" customFormat="1" ht="11.25" x14ac:dyDescent="0.2">
      <c r="A3" s="25" t="s">
        <v>94</v>
      </c>
      <c r="B3" s="44"/>
      <c r="C3" s="44"/>
    </row>
    <row r="4" spans="1:8" x14ac:dyDescent="0.25">
      <c r="A4" s="38" t="s">
        <v>194</v>
      </c>
    </row>
    <row r="5" spans="1:8" x14ac:dyDescent="0.25">
      <c r="A5" s="41" t="s">
        <v>95</v>
      </c>
      <c r="H5" s="45"/>
    </row>
    <row r="6" spans="1:8" ht="32.25" thickBot="1" x14ac:dyDescent="0.3">
      <c r="B6" s="46"/>
      <c r="C6" s="47" t="s">
        <v>96</v>
      </c>
      <c r="D6" s="47" t="s">
        <v>97</v>
      </c>
      <c r="E6" s="48" t="s">
        <v>98</v>
      </c>
      <c r="H6" s="49"/>
    </row>
    <row r="7" spans="1:8" ht="32.25" thickTop="1" x14ac:dyDescent="0.25">
      <c r="B7" s="258" t="s">
        <v>99</v>
      </c>
      <c r="C7" s="259">
        <f>9332415+4695184.55+4670962+13205548</f>
        <v>31904109.550000001</v>
      </c>
      <c r="D7" s="259">
        <v>1689950</v>
      </c>
      <c r="E7" s="260">
        <f>C7+D7</f>
        <v>33594059.549999997</v>
      </c>
      <c r="H7" s="50"/>
    </row>
    <row r="8" spans="1:8" ht="31.5" x14ac:dyDescent="0.25">
      <c r="B8" s="183" t="s">
        <v>162</v>
      </c>
      <c r="C8" s="184">
        <f>6403361.34+(9750000+588000)+8710000+784000</f>
        <v>26235361.34</v>
      </c>
      <c r="D8" s="185">
        <v>307000</v>
      </c>
      <c r="E8" s="186">
        <f t="shared" ref="E8:E14" si="0">C8+D8</f>
        <v>26542361.34</v>
      </c>
      <c r="H8" s="51"/>
    </row>
    <row r="9" spans="1:8" ht="18" customHeight="1" x14ac:dyDescent="0.25">
      <c r="B9" s="163" t="s">
        <v>100</v>
      </c>
      <c r="C9" s="164">
        <f>14806243/1.19</f>
        <v>12442221.008403363</v>
      </c>
      <c r="D9" s="165">
        <f>490000/1.19</f>
        <v>411764.70588235295</v>
      </c>
      <c r="E9" s="166">
        <f t="shared" si="0"/>
        <v>12853985.714285716</v>
      </c>
      <c r="H9" s="51"/>
    </row>
    <row r="10" spans="1:8" ht="18" customHeight="1" x14ac:dyDescent="0.25">
      <c r="B10" s="163" t="s">
        <v>101</v>
      </c>
      <c r="C10" s="164">
        <v>4040000</v>
      </c>
      <c r="D10" s="165"/>
      <c r="E10" s="166">
        <f t="shared" si="0"/>
        <v>4040000</v>
      </c>
      <c r="H10" s="51"/>
    </row>
    <row r="11" spans="1:8" ht="18" customHeight="1" x14ac:dyDescent="0.25">
      <c r="B11" s="163" t="s">
        <v>102</v>
      </c>
      <c r="C11" s="164">
        <v>2422136</v>
      </c>
      <c r="D11" s="165"/>
      <c r="E11" s="166">
        <f t="shared" si="0"/>
        <v>2422136</v>
      </c>
      <c r="H11" s="51"/>
    </row>
    <row r="12" spans="1:8" ht="31.5" x14ac:dyDescent="0.25">
      <c r="B12" s="183" t="s">
        <v>163</v>
      </c>
      <c r="C12" s="184">
        <v>4040000</v>
      </c>
      <c r="D12" s="185">
        <f>[1]Hilfswerte!G4*(C12/(C12+C13))</f>
        <v>40727.694090382392</v>
      </c>
      <c r="E12" s="186">
        <f t="shared" si="0"/>
        <v>4080727.6940903822</v>
      </c>
      <c r="H12" s="51"/>
    </row>
    <row r="13" spans="1:8" ht="31.5" x14ac:dyDescent="0.25">
      <c r="B13" s="183" t="s">
        <v>164</v>
      </c>
      <c r="C13" s="184">
        <v>4590000</v>
      </c>
      <c r="D13" s="185">
        <f>[1]Hilfswerte!G4*(C13/(C12+C13))</f>
        <v>46272.305909617608</v>
      </c>
      <c r="E13" s="186">
        <f t="shared" si="0"/>
        <v>4636272.3059096178</v>
      </c>
      <c r="H13" s="51"/>
    </row>
    <row r="14" spans="1:8" ht="18" customHeight="1" thickBot="1" x14ac:dyDescent="0.3">
      <c r="B14" s="265" t="s">
        <v>103</v>
      </c>
      <c r="C14" s="266">
        <f>41500000+100000</f>
        <v>41600000</v>
      </c>
      <c r="D14" s="267">
        <v>500000</v>
      </c>
      <c r="E14" s="268">
        <f t="shared" si="0"/>
        <v>42100000</v>
      </c>
      <c r="H14" s="51"/>
    </row>
    <row r="15" spans="1:8" ht="29.25" customHeight="1" thickBot="1" x14ac:dyDescent="0.3">
      <c r="B15" s="52" t="s">
        <v>104</v>
      </c>
      <c r="C15" s="53">
        <f>SUM(C7:C14)</f>
        <v>127273827.89840336</v>
      </c>
      <c r="D15" s="53">
        <f>SUM(D7:D14)</f>
        <v>2995714.7058823528</v>
      </c>
      <c r="H15" s="51"/>
    </row>
    <row r="16" spans="1:8" ht="32.25" thickBot="1" x14ac:dyDescent="0.3">
      <c r="B16" s="54" t="s">
        <v>105</v>
      </c>
      <c r="C16" s="281"/>
      <c r="D16" s="281"/>
      <c r="E16" s="55">
        <f>ROUNDUP((C15+D15),-6)</f>
        <v>131000000</v>
      </c>
      <c r="H16" s="49"/>
    </row>
    <row r="17" spans="1:16" ht="31.5" customHeight="1" thickBot="1" x14ac:dyDescent="0.3">
      <c r="B17" s="209" t="s">
        <v>172</v>
      </c>
      <c r="C17" s="210"/>
      <c r="D17" s="210"/>
      <c r="E17" s="211">
        <f>E14</f>
        <v>42100000</v>
      </c>
      <c r="H17" s="49"/>
    </row>
    <row r="18" spans="1:16" x14ac:dyDescent="0.25">
      <c r="H18" s="49"/>
    </row>
    <row r="19" spans="1:16" x14ac:dyDescent="0.25">
      <c r="A19" s="41" t="s">
        <v>107</v>
      </c>
      <c r="B19" s="43"/>
      <c r="C19" s="155"/>
    </row>
    <row r="21" spans="1:16" x14ac:dyDescent="0.25">
      <c r="A21" s="41" t="s">
        <v>108</v>
      </c>
    </row>
    <row r="23" spans="1:16" x14ac:dyDescent="0.25">
      <c r="B23" s="43"/>
      <c r="C23" s="56" t="s">
        <v>109</v>
      </c>
      <c r="D23" s="56" t="s">
        <v>110</v>
      </c>
    </row>
    <row r="24" spans="1:16" x14ac:dyDescent="0.25">
      <c r="B24" s="57" t="s">
        <v>111</v>
      </c>
      <c r="C24" s="58">
        <v>40000000</v>
      </c>
      <c r="D24" s="59">
        <v>1048093</v>
      </c>
    </row>
    <row r="25" spans="1:16" ht="16.5" thickBot="1" x14ac:dyDescent="0.3">
      <c r="B25" s="60" t="s">
        <v>112</v>
      </c>
      <c r="C25" s="58">
        <v>45000000</v>
      </c>
      <c r="D25" s="59">
        <v>1114891</v>
      </c>
    </row>
    <row r="26" spans="1:16" x14ac:dyDescent="0.25">
      <c r="B26" s="212" t="s">
        <v>113</v>
      </c>
      <c r="C26" s="213">
        <f>E17</f>
        <v>42100000</v>
      </c>
      <c r="D26" s="214">
        <f>(D25-D24)/(C25-C24)*(C26-C24)+D24</f>
        <v>1076148.1599999999</v>
      </c>
    </row>
    <row r="29" spans="1:16" x14ac:dyDescent="0.25">
      <c r="A29" s="41" t="s">
        <v>114</v>
      </c>
      <c r="B29" s="63"/>
      <c r="I29" s="64"/>
    </row>
    <row r="31" spans="1:16" ht="31.5" x14ac:dyDescent="0.25">
      <c r="B31" s="65" t="s">
        <v>115</v>
      </c>
      <c r="C31" s="66" t="s">
        <v>116</v>
      </c>
      <c r="D31" s="66" t="s">
        <v>117</v>
      </c>
      <c r="E31" s="65" t="s">
        <v>118</v>
      </c>
      <c r="F31" s="67" t="s">
        <v>119</v>
      </c>
      <c r="H31" s="68"/>
      <c r="I31" s="69"/>
      <c r="J31" s="70"/>
      <c r="K31" s="70"/>
      <c r="L31" s="70"/>
      <c r="M31" s="70"/>
      <c r="N31" s="70"/>
      <c r="O31" s="70"/>
      <c r="P31" s="71"/>
    </row>
    <row r="32" spans="1:16" x14ac:dyDescent="0.25">
      <c r="A32" s="72" t="s">
        <v>120</v>
      </c>
      <c r="B32" s="73" t="s">
        <v>121</v>
      </c>
      <c r="C32" s="74">
        <v>0.19</v>
      </c>
      <c r="D32" s="215">
        <f>0.19</f>
        <v>0.19</v>
      </c>
      <c r="E32" s="75" t="s">
        <v>122</v>
      </c>
      <c r="F32" s="153"/>
      <c r="G32" s="76"/>
      <c r="H32" s="77"/>
      <c r="L32" s="42"/>
      <c r="M32" s="78"/>
      <c r="N32" s="79"/>
      <c r="O32" s="79"/>
      <c r="P32" s="80"/>
    </row>
    <row r="33" spans="1:16" x14ac:dyDescent="0.25">
      <c r="A33" s="72" t="s">
        <v>123</v>
      </c>
      <c r="B33" s="73" t="s">
        <v>124</v>
      </c>
      <c r="C33" s="74">
        <v>0.21</v>
      </c>
      <c r="D33" s="215">
        <f>0.21</f>
        <v>0.21</v>
      </c>
      <c r="E33" s="75" t="s">
        <v>122</v>
      </c>
      <c r="F33" s="153"/>
      <c r="G33" s="76"/>
      <c r="H33" s="77"/>
      <c r="L33" s="42"/>
      <c r="M33" s="78"/>
      <c r="N33" s="79"/>
      <c r="O33" s="79"/>
      <c r="P33" s="80"/>
    </row>
    <row r="34" spans="1:16" x14ac:dyDescent="0.25">
      <c r="A34" s="72" t="s">
        <v>125</v>
      </c>
      <c r="B34" s="73" t="s">
        <v>126</v>
      </c>
      <c r="C34" s="74">
        <v>0.22</v>
      </c>
      <c r="D34" s="215">
        <f>0.22</f>
        <v>0.22</v>
      </c>
      <c r="E34" s="75" t="s">
        <v>122</v>
      </c>
      <c r="F34" s="153"/>
      <c r="H34" s="77"/>
      <c r="L34" s="42"/>
      <c r="M34" s="78"/>
      <c r="N34" s="79"/>
      <c r="O34" s="79"/>
      <c r="P34" s="80"/>
    </row>
    <row r="35" spans="1:16" x14ac:dyDescent="0.25">
      <c r="A35" s="72" t="s">
        <v>127</v>
      </c>
      <c r="B35" s="73" t="s">
        <v>128</v>
      </c>
      <c r="C35" s="74">
        <v>0.3</v>
      </c>
      <c r="D35" s="215">
        <f>0.3-0.0225</f>
        <v>0.27749999999999997</v>
      </c>
      <c r="E35" s="75" t="s">
        <v>122</v>
      </c>
      <c r="F35" s="153"/>
      <c r="H35" s="77"/>
      <c r="L35" s="42"/>
      <c r="M35" s="78"/>
      <c r="N35" s="79"/>
      <c r="O35" s="79"/>
      <c r="P35" s="80"/>
    </row>
    <row r="36" spans="1:16" ht="16.5" thickBot="1" x14ac:dyDescent="0.3">
      <c r="A36" s="72" t="s">
        <v>129</v>
      </c>
      <c r="B36" s="81" t="s">
        <v>130</v>
      </c>
      <c r="C36" s="82">
        <v>0.08</v>
      </c>
      <c r="D36" s="216">
        <f>0.08-0.01-0.0025</f>
        <v>6.7500000000000004E-2</v>
      </c>
      <c r="E36" s="83" t="s">
        <v>122</v>
      </c>
      <c r="F36" s="154"/>
      <c r="H36" s="77"/>
      <c r="L36" s="42"/>
      <c r="M36" s="78"/>
      <c r="N36" s="79"/>
      <c r="O36" s="79"/>
      <c r="P36" s="80"/>
    </row>
    <row r="37" spans="1:16" x14ac:dyDescent="0.25">
      <c r="B37" s="84" t="s">
        <v>131</v>
      </c>
      <c r="C37" s="85">
        <f>SUM(C32:C36)</f>
        <v>0.99999999999999989</v>
      </c>
      <c r="D37" s="275">
        <f>SUM(D32:D36)</f>
        <v>0.96499999999999997</v>
      </c>
      <c r="E37" s="86"/>
      <c r="F37" s="217">
        <f>SUM(F32:F36)</f>
        <v>0</v>
      </c>
      <c r="I37" s="87"/>
    </row>
    <row r="38" spans="1:16" x14ac:dyDescent="0.25">
      <c r="A38" s="1"/>
      <c r="B38" s="282" t="s">
        <v>132</v>
      </c>
      <c r="C38" s="282"/>
      <c r="D38" s="41"/>
      <c r="E38" s="41"/>
      <c r="F38" s="122">
        <f>F37</f>
        <v>0</v>
      </c>
      <c r="G38" s="88"/>
    </row>
    <row r="39" spans="1:16" x14ac:dyDescent="0.25">
      <c r="A39" s="1"/>
      <c r="B39" s="41"/>
      <c r="C39" s="41"/>
      <c r="D39" s="41"/>
      <c r="E39" s="41"/>
      <c r="F39" s="88"/>
      <c r="G39" s="88"/>
    </row>
    <row r="41" spans="1:16" x14ac:dyDescent="0.25">
      <c r="A41" s="89" t="s">
        <v>133</v>
      </c>
      <c r="B41" s="90" t="s">
        <v>166</v>
      </c>
      <c r="C41" s="90"/>
      <c r="D41" s="90"/>
      <c r="E41" s="90"/>
      <c r="F41" s="90"/>
      <c r="G41" s="90"/>
    </row>
    <row r="42" spans="1:16" x14ac:dyDescent="0.25">
      <c r="A42" s="1"/>
      <c r="B42" s="43"/>
      <c r="C42" s="43"/>
    </row>
    <row r="43" spans="1:16" ht="31.15" customHeight="1" x14ac:dyDescent="0.25">
      <c r="A43" s="91"/>
      <c r="B43" s="283" t="s">
        <v>135</v>
      </c>
      <c r="C43" s="283"/>
      <c r="D43" s="283"/>
      <c r="E43" s="283"/>
      <c r="F43" s="283"/>
      <c r="I43" s="284"/>
      <c r="J43" s="284"/>
      <c r="K43" s="284"/>
      <c r="L43" s="284"/>
      <c r="M43" s="284"/>
    </row>
    <row r="44" spans="1:16" x14ac:dyDescent="0.25">
      <c r="A44" s="68"/>
      <c r="B44" s="92" t="s">
        <v>136</v>
      </c>
      <c r="C44" s="92" t="s">
        <v>137</v>
      </c>
      <c r="D44" s="92" t="s">
        <v>138</v>
      </c>
      <c r="E44" s="92" t="s">
        <v>139</v>
      </c>
      <c r="F44" s="92" t="s">
        <v>140</v>
      </c>
      <c r="G44" s="41"/>
      <c r="I44" s="42"/>
      <c r="J44" s="42"/>
      <c r="K44" s="42"/>
      <c r="L44" s="42"/>
      <c r="M44" s="42"/>
    </row>
    <row r="45" spans="1:16" x14ac:dyDescent="0.25">
      <c r="A45" s="72" t="s">
        <v>120</v>
      </c>
      <c r="B45" s="153"/>
      <c r="C45" s="219">
        <v>0</v>
      </c>
      <c r="D45" s="219">
        <v>0</v>
      </c>
      <c r="E45" s="219">
        <v>0</v>
      </c>
      <c r="F45" s="219">
        <v>0</v>
      </c>
      <c r="G45" s="93"/>
      <c r="H45" s="93"/>
      <c r="I45" s="93"/>
      <c r="J45" s="93"/>
      <c r="K45" s="93"/>
      <c r="L45" s="93"/>
      <c r="M45" s="93"/>
    </row>
    <row r="46" spans="1:16" x14ac:dyDescent="0.25">
      <c r="A46" s="72" t="s">
        <v>123</v>
      </c>
      <c r="B46" s="219">
        <v>0</v>
      </c>
      <c r="C46" s="219">
        <v>0</v>
      </c>
      <c r="D46" s="219">
        <v>0</v>
      </c>
      <c r="E46" s="219">
        <v>0</v>
      </c>
      <c r="F46" s="219">
        <v>0</v>
      </c>
      <c r="G46" s="93"/>
      <c r="H46" s="93"/>
      <c r="I46" s="93"/>
      <c r="J46" s="93"/>
      <c r="K46" s="93"/>
      <c r="L46" s="93"/>
      <c r="M46" s="93"/>
    </row>
    <row r="47" spans="1:16" x14ac:dyDescent="0.25">
      <c r="A47" s="72" t="s">
        <v>125</v>
      </c>
      <c r="B47" s="219">
        <v>0</v>
      </c>
      <c r="C47" s="219">
        <v>0</v>
      </c>
      <c r="D47" s="219">
        <v>0</v>
      </c>
      <c r="E47" s="219">
        <v>0</v>
      </c>
      <c r="F47" s="219">
        <v>0</v>
      </c>
      <c r="G47" s="93"/>
      <c r="H47" s="94"/>
      <c r="I47" s="94"/>
      <c r="J47" s="93"/>
      <c r="K47" s="93"/>
      <c r="L47" s="93"/>
      <c r="M47" s="93"/>
    </row>
    <row r="48" spans="1:16" x14ac:dyDescent="0.25">
      <c r="A48" s="72" t="s">
        <v>127</v>
      </c>
      <c r="B48" s="219">
        <v>0</v>
      </c>
      <c r="C48" s="219">
        <v>0</v>
      </c>
      <c r="D48" s="219">
        <v>0</v>
      </c>
      <c r="E48" s="219">
        <v>0</v>
      </c>
      <c r="F48" s="219">
        <v>0</v>
      </c>
      <c r="G48" s="93"/>
      <c r="H48" s="93"/>
    </row>
    <row r="49" spans="1:13" x14ac:dyDescent="0.25">
      <c r="A49" s="72" t="s">
        <v>129</v>
      </c>
      <c r="B49" s="219">
        <v>0</v>
      </c>
      <c r="C49" s="219">
        <v>0</v>
      </c>
      <c r="D49" s="219">
        <v>0</v>
      </c>
      <c r="E49" s="219">
        <v>0</v>
      </c>
      <c r="F49" s="219">
        <v>0</v>
      </c>
      <c r="G49" s="93"/>
      <c r="H49" s="93"/>
    </row>
    <row r="50" spans="1:13" x14ac:dyDescent="0.25">
      <c r="A50" s="95" t="s">
        <v>141</v>
      </c>
      <c r="B50" s="218">
        <f>SUM(B45:B49)</f>
        <v>0</v>
      </c>
      <c r="C50" s="218">
        <f t="shared" ref="C50:F50" si="1">SUM(C45:C49)</f>
        <v>0</v>
      </c>
      <c r="D50" s="218">
        <f t="shared" si="1"/>
        <v>0</v>
      </c>
      <c r="E50" s="218">
        <f t="shared" si="1"/>
        <v>0</v>
      </c>
      <c r="F50" s="218">
        <f t="shared" si="1"/>
        <v>0</v>
      </c>
      <c r="G50" s="96"/>
      <c r="H50" s="97"/>
      <c r="I50" s="97"/>
      <c r="J50" s="97"/>
      <c r="K50" s="97"/>
      <c r="L50" s="97"/>
      <c r="M50" s="97"/>
    </row>
    <row r="51" spans="1:13" x14ac:dyDescent="0.25">
      <c r="B51" s="92" t="s">
        <v>142</v>
      </c>
      <c r="C51" s="75"/>
      <c r="D51" s="75"/>
      <c r="E51" s="75"/>
      <c r="F51" s="119">
        <f>SUM(B50:F50)</f>
        <v>0</v>
      </c>
      <c r="H51" s="41"/>
      <c r="I51" s="96"/>
    </row>
    <row r="52" spans="1:13" x14ac:dyDescent="0.25">
      <c r="B52" s="98" t="s">
        <v>143</v>
      </c>
      <c r="C52" s="99"/>
      <c r="D52" s="99"/>
      <c r="E52" s="99"/>
      <c r="F52" s="120">
        <f>F51</f>
        <v>0</v>
      </c>
      <c r="G52" s="100"/>
    </row>
    <row r="53" spans="1:13" x14ac:dyDescent="0.25">
      <c r="A53" s="42"/>
      <c r="C53" s="43"/>
      <c r="F53" s="121"/>
    </row>
    <row r="54" spans="1:13" x14ac:dyDescent="0.25">
      <c r="A54" s="41" t="s">
        <v>144</v>
      </c>
      <c r="B54" s="41" t="s">
        <v>145</v>
      </c>
      <c r="C54" s="43"/>
      <c r="F54" s="121">
        <f>F38+F52</f>
        <v>0</v>
      </c>
    </row>
    <row r="55" spans="1:13" x14ac:dyDescent="0.25">
      <c r="B55" s="43"/>
      <c r="C55" s="43"/>
      <c r="F55" s="121"/>
    </row>
    <row r="56" spans="1:13" x14ac:dyDescent="0.25">
      <c r="B56" s="43" t="s">
        <v>195</v>
      </c>
      <c r="C56" s="152"/>
      <c r="F56" s="121">
        <f>F54*0.05</f>
        <v>0</v>
      </c>
      <c r="G56" s="101"/>
    </row>
    <row r="57" spans="1:13" x14ac:dyDescent="0.25">
      <c r="B57" s="43"/>
      <c r="C57" s="43"/>
      <c r="F57" s="121"/>
    </row>
    <row r="58" spans="1:13" x14ac:dyDescent="0.25">
      <c r="B58" s="43" t="s">
        <v>146</v>
      </c>
      <c r="C58" s="43"/>
      <c r="F58" s="122">
        <f>F54+F56</f>
        <v>0</v>
      </c>
    </row>
    <row r="59" spans="1:13" x14ac:dyDescent="0.25">
      <c r="A59" s="87"/>
      <c r="B59" s="87" t="s">
        <v>147</v>
      </c>
      <c r="C59" s="43"/>
      <c r="F59" s="121">
        <f>0.19*F58</f>
        <v>0</v>
      </c>
    </row>
    <row r="60" spans="1:13" ht="21" x14ac:dyDescent="0.35">
      <c r="B60" s="220" t="s">
        <v>148</v>
      </c>
      <c r="C60" s="220"/>
      <c r="D60" s="220"/>
      <c r="E60" s="292">
        <f>SUM(F58,F59)</f>
        <v>0</v>
      </c>
      <c r="F60" s="292"/>
      <c r="G60" s="88"/>
    </row>
    <row r="62" spans="1:13" x14ac:dyDescent="0.25">
      <c r="B62" s="102"/>
      <c r="C62" s="103"/>
      <c r="I62" s="101"/>
    </row>
    <row r="63" spans="1:13" x14ac:dyDescent="0.25">
      <c r="B63" s="102"/>
      <c r="C63" s="103"/>
      <c r="I63" s="101"/>
    </row>
    <row r="64" spans="1:13" x14ac:dyDescent="0.25">
      <c r="B64" s="102"/>
      <c r="C64" s="103"/>
      <c r="I64" s="101"/>
    </row>
    <row r="67" spans="2:7" x14ac:dyDescent="0.25">
      <c r="B67" s="104"/>
      <c r="C67" s="105"/>
      <c r="D67" s="106"/>
      <c r="E67" s="106"/>
      <c r="F67" s="107"/>
      <c r="G67" s="107"/>
    </row>
    <row r="68" spans="2:7" x14ac:dyDescent="0.25">
      <c r="B68" s="105"/>
      <c r="C68" s="105"/>
      <c r="D68" s="106"/>
      <c r="E68" s="106"/>
      <c r="F68" s="107"/>
      <c r="G68" s="107"/>
    </row>
    <row r="69" spans="2:7" x14ac:dyDescent="0.25">
      <c r="B69" s="108"/>
      <c r="C69" s="108"/>
      <c r="D69" s="285"/>
      <c r="E69" s="285"/>
      <c r="F69" s="107"/>
      <c r="G69" s="107"/>
    </row>
    <row r="70" spans="2:7" x14ac:dyDescent="0.25">
      <c r="B70" s="106"/>
      <c r="C70" s="109"/>
      <c r="D70" s="110"/>
      <c r="E70" s="111"/>
      <c r="F70" s="107"/>
      <c r="G70" s="107"/>
    </row>
    <row r="71" spans="2:7" x14ac:dyDescent="0.25">
      <c r="B71" s="106"/>
      <c r="C71" s="109"/>
      <c r="D71" s="110"/>
      <c r="E71" s="111"/>
      <c r="F71" s="107"/>
      <c r="G71" s="107"/>
    </row>
    <row r="72" spans="2:7" x14ac:dyDescent="0.25">
      <c r="B72" s="106"/>
      <c r="C72" s="109"/>
      <c r="D72" s="110"/>
      <c r="E72" s="111"/>
      <c r="F72" s="107"/>
      <c r="G72" s="107"/>
    </row>
    <row r="73" spans="2:7" x14ac:dyDescent="0.25">
      <c r="B73" s="106"/>
      <c r="C73" s="106"/>
      <c r="D73" s="106"/>
      <c r="E73" s="112"/>
      <c r="F73" s="107"/>
      <c r="G73" s="107"/>
    </row>
    <row r="74" spans="2:7" x14ac:dyDescent="0.25">
      <c r="B74" s="106"/>
      <c r="C74" s="106"/>
      <c r="D74" s="106"/>
      <c r="E74" s="106"/>
      <c r="F74" s="107"/>
      <c r="G74" s="107"/>
    </row>
    <row r="75" spans="2:7" x14ac:dyDescent="0.25">
      <c r="B75" s="106"/>
      <c r="C75" s="106"/>
      <c r="D75" s="106"/>
      <c r="E75" s="106"/>
      <c r="F75" s="107"/>
      <c r="G75" s="107"/>
    </row>
    <row r="76" spans="2:7" x14ac:dyDescent="0.25">
      <c r="B76" s="106"/>
      <c r="C76" s="108"/>
      <c r="D76" s="108"/>
      <c r="E76" s="108"/>
      <c r="F76" s="107"/>
      <c r="G76" s="107"/>
    </row>
    <row r="77" spans="2:7" x14ac:dyDescent="0.25">
      <c r="B77" s="106"/>
      <c r="C77" s="113"/>
      <c r="D77" s="108"/>
      <c r="E77" s="108"/>
      <c r="F77" s="107"/>
      <c r="G77" s="107"/>
    </row>
    <row r="78" spans="2:7" x14ac:dyDescent="0.25">
      <c r="B78" s="106"/>
      <c r="C78" s="106"/>
      <c r="D78" s="106"/>
      <c r="E78" s="106"/>
      <c r="F78" s="107"/>
      <c r="G78" s="107"/>
    </row>
    <row r="79" spans="2:7" x14ac:dyDescent="0.25">
      <c r="B79" s="106"/>
      <c r="C79" s="114"/>
      <c r="D79" s="106"/>
      <c r="E79" s="115"/>
      <c r="F79" s="116"/>
      <c r="G79" s="107"/>
    </row>
    <row r="80" spans="2:7" x14ac:dyDescent="0.25">
      <c r="B80" s="105"/>
      <c r="C80" s="105"/>
      <c r="D80" s="106"/>
      <c r="E80" s="117"/>
      <c r="F80" s="107"/>
      <c r="G80" s="107"/>
    </row>
    <row r="81" spans="2:5" x14ac:dyDescent="0.25">
      <c r="B81" s="43"/>
      <c r="C81" s="43"/>
      <c r="E81" s="118"/>
    </row>
  </sheetData>
  <mergeCells count="6">
    <mergeCell ref="C16:D16"/>
    <mergeCell ref="B38:C38"/>
    <mergeCell ref="B43:F43"/>
    <mergeCell ref="I43:M43"/>
    <mergeCell ref="D69:E69"/>
    <mergeCell ref="E60:F60"/>
  </mergeCells>
  <pageMargins left="0.7" right="0.7" top="0.78740157499999996" bottom="0.78740157499999996" header="0.3" footer="0.3"/>
  <pageSetup paperSize="9" scale="60" orientation="portrait" r:id="rId1"/>
  <colBreaks count="1" manualBreakCount="1">
    <brk id="7" max="68" man="1"/>
  </colBreaks>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438A4-B278-4C7C-9D11-4E4BCAF499C8}">
  <sheetPr>
    <pageSetUpPr fitToPage="1"/>
  </sheetPr>
  <dimension ref="A1:L115"/>
  <sheetViews>
    <sheetView zoomScaleNormal="100" workbookViewId="0">
      <selection activeCell="B2" sqref="B2"/>
    </sheetView>
  </sheetViews>
  <sheetFormatPr baseColWidth="10" defaultColWidth="11.42578125" defaultRowHeight="15" x14ac:dyDescent="0.25"/>
  <cols>
    <col min="1" max="1" width="11.42578125" style="1"/>
    <col min="2" max="2" width="39.28515625" style="1" bestFit="1" customWidth="1"/>
    <col min="3" max="5" width="11.42578125" style="1"/>
    <col min="6" max="6" width="13.42578125" style="1" customWidth="1"/>
    <col min="7" max="7" width="14.7109375" style="1" customWidth="1"/>
    <col min="8" max="8" width="15.7109375" style="1" customWidth="1"/>
    <col min="9" max="9" width="49.7109375" style="1" customWidth="1"/>
    <col min="10" max="16384" width="11.42578125" style="1"/>
  </cols>
  <sheetData>
    <row r="1" spans="2:12" ht="18.75" x14ac:dyDescent="0.3">
      <c r="B1" s="2" t="s">
        <v>73</v>
      </c>
    </row>
    <row r="2" spans="2:12" x14ac:dyDescent="0.25">
      <c r="B2" s="38" t="s">
        <v>194</v>
      </c>
      <c r="C2" s="38"/>
      <c r="D2" s="38"/>
      <c r="E2" s="38"/>
      <c r="F2" s="38"/>
      <c r="G2" s="38"/>
      <c r="H2" s="38"/>
      <c r="I2" s="38"/>
    </row>
    <row r="3" spans="2:12" ht="18.75" x14ac:dyDescent="0.3">
      <c r="B3" s="1" t="s">
        <v>0</v>
      </c>
      <c r="C3" s="2" t="s">
        <v>42</v>
      </c>
    </row>
    <row r="4" spans="2:12" ht="18.75" x14ac:dyDescent="0.3">
      <c r="C4" s="223" t="s">
        <v>72</v>
      </c>
      <c r="D4" s="221"/>
      <c r="E4" s="221"/>
      <c r="F4" s="221"/>
    </row>
    <row r="6" spans="2:12" x14ac:dyDescent="0.25">
      <c r="B6" s="1" t="s">
        <v>1</v>
      </c>
      <c r="C6" s="14" t="s">
        <v>50</v>
      </c>
    </row>
    <row r="7" spans="2:12" x14ac:dyDescent="0.25">
      <c r="C7" s="221" t="s">
        <v>67</v>
      </c>
      <c r="D7" s="221" t="s">
        <v>68</v>
      </c>
      <c r="E7" s="222"/>
      <c r="F7" s="221"/>
      <c r="G7" s="221"/>
      <c r="H7" s="221"/>
    </row>
    <row r="8" spans="2:12" x14ac:dyDescent="0.25">
      <c r="H8" s="7"/>
    </row>
    <row r="9" spans="2:12" x14ac:dyDescent="0.25">
      <c r="H9" s="7"/>
    </row>
    <row r="10" spans="2:12" x14ac:dyDescent="0.25">
      <c r="B10" s="1" t="s">
        <v>17</v>
      </c>
      <c r="C10" s="127"/>
      <c r="D10" s="127"/>
      <c r="E10" s="127"/>
      <c r="F10" s="127"/>
      <c r="G10" s="127"/>
      <c r="H10" s="128"/>
      <c r="I10" s="127"/>
    </row>
    <row r="11" spans="2:12" s="15" customFormat="1" ht="7.5" customHeight="1" x14ac:dyDescent="0.25">
      <c r="L11" s="26"/>
    </row>
    <row r="12" spans="2:12" ht="17.25" thickBot="1" x14ac:dyDescent="0.3">
      <c r="B12" s="11" t="s">
        <v>167</v>
      </c>
      <c r="C12" s="11" t="s">
        <v>168</v>
      </c>
      <c r="D12" s="11"/>
      <c r="E12" s="11"/>
      <c r="F12" s="11"/>
      <c r="G12" s="11"/>
      <c r="H12" s="148"/>
      <c r="I12" s="11"/>
    </row>
    <row r="13" spans="2:12" ht="15.75" thickBot="1" x14ac:dyDescent="0.3">
      <c r="B13" s="11"/>
      <c r="C13" s="11" t="s">
        <v>169</v>
      </c>
      <c r="D13" s="11"/>
      <c r="E13" s="149">
        <f>'Kalkulationsblatt Stadtbahn'!C19</f>
        <v>0</v>
      </c>
      <c r="F13" s="11" t="s">
        <v>159</v>
      </c>
      <c r="G13" s="11"/>
      <c r="H13" s="148"/>
      <c r="I13" s="11"/>
    </row>
    <row r="14" spans="2:12" ht="15.75" thickBot="1" x14ac:dyDescent="0.3">
      <c r="B14" s="11"/>
      <c r="C14" s="11" t="s">
        <v>31</v>
      </c>
      <c r="D14" s="11"/>
      <c r="E14" s="11"/>
      <c r="F14" s="11"/>
      <c r="G14" s="11"/>
      <c r="H14" s="148"/>
      <c r="I14" s="11"/>
    </row>
    <row r="15" spans="2:12" ht="15.75" thickBot="1" x14ac:dyDescent="0.3">
      <c r="B15" s="11" t="s">
        <v>18</v>
      </c>
      <c r="C15" s="11"/>
      <c r="D15" s="11"/>
      <c r="E15" s="150">
        <f>'Kalkulationsblatt Stadtbahn'!C56</f>
        <v>0</v>
      </c>
      <c r="F15" s="11" t="s">
        <v>19</v>
      </c>
      <c r="G15" s="11"/>
      <c r="H15" s="148"/>
      <c r="I15" s="11"/>
    </row>
    <row r="16" spans="2:12" x14ac:dyDescent="0.25">
      <c r="B16" s="11"/>
      <c r="C16" s="11"/>
      <c r="D16" s="11"/>
      <c r="E16" s="11"/>
      <c r="F16" s="11"/>
      <c r="G16" s="11"/>
      <c r="H16" s="148"/>
      <c r="I16" s="11"/>
    </row>
    <row r="17" spans="1:9" ht="30" customHeight="1" x14ac:dyDescent="0.25">
      <c r="B17" s="286" t="s">
        <v>170</v>
      </c>
      <c r="C17" s="286"/>
      <c r="D17" s="286"/>
      <c r="E17" s="286"/>
      <c r="F17" s="286"/>
      <c r="G17" s="286"/>
      <c r="H17" s="286"/>
      <c r="I17" s="286"/>
    </row>
    <row r="18" spans="1:9" x14ac:dyDescent="0.25">
      <c r="B18" s="11"/>
      <c r="C18" s="11"/>
      <c r="D18" s="11"/>
      <c r="E18" s="11"/>
      <c r="F18" s="11"/>
      <c r="G18" s="11"/>
      <c r="H18" s="148"/>
      <c r="I18" s="11"/>
    </row>
    <row r="19" spans="1:9" x14ac:dyDescent="0.25">
      <c r="H19" s="8"/>
    </row>
    <row r="20" spans="1:9" x14ac:dyDescent="0.25">
      <c r="B20" s="14" t="s">
        <v>20</v>
      </c>
    </row>
    <row r="21" spans="1:9" s="15" customFormat="1" ht="7.5" customHeight="1" x14ac:dyDescent="0.25"/>
    <row r="22" spans="1:9" x14ac:dyDescent="0.25">
      <c r="B22" s="15"/>
      <c r="C22" s="1" t="s">
        <v>152</v>
      </c>
      <c r="H22" s="124">
        <f>'Kalkulationsblatt Stadtbahn'!F32</f>
        <v>0</v>
      </c>
    </row>
    <row r="23" spans="1:9" ht="7.5" customHeight="1" x14ac:dyDescent="0.25">
      <c r="B23" s="15"/>
      <c r="H23" s="126"/>
    </row>
    <row r="24" spans="1:9" s="15" customFormat="1" ht="15" customHeight="1" x14ac:dyDescent="0.25">
      <c r="A24" s="1"/>
      <c r="C24" s="1" t="s">
        <v>154</v>
      </c>
      <c r="D24" s="1"/>
      <c r="E24" s="1"/>
      <c r="F24" s="1"/>
      <c r="G24" s="1"/>
      <c r="H24" s="124">
        <f>'Kalkulationsblatt Stadtbahn'!B45</f>
        <v>0</v>
      </c>
    </row>
    <row r="25" spans="1:9" s="15" customFormat="1" ht="7.5" customHeight="1" x14ac:dyDescent="0.25">
      <c r="A25" s="1"/>
      <c r="C25" s="1"/>
      <c r="D25" s="1"/>
      <c r="E25" s="1"/>
      <c r="F25" s="1"/>
      <c r="G25" s="1"/>
      <c r="H25" s="126"/>
    </row>
    <row r="26" spans="1:9" ht="15" customHeight="1" x14ac:dyDescent="0.25">
      <c r="B26" s="15"/>
      <c r="C26" s="1" t="s">
        <v>155</v>
      </c>
      <c r="H26" s="124">
        <f>'Kalkulationsblatt Stadtbahn'!C45</f>
        <v>0</v>
      </c>
    </row>
    <row r="27" spans="1:9" ht="7.5" customHeight="1" x14ac:dyDescent="0.25">
      <c r="B27" s="15"/>
      <c r="H27" s="126"/>
    </row>
    <row r="28" spans="1:9" x14ac:dyDescent="0.25">
      <c r="B28" s="15"/>
      <c r="C28" s="1" t="s">
        <v>156</v>
      </c>
      <c r="H28" s="124">
        <f>'Kalkulationsblatt Stadtbahn'!D45</f>
        <v>0</v>
      </c>
    </row>
    <row r="29" spans="1:9" ht="7.5" customHeight="1" x14ac:dyDescent="0.25">
      <c r="B29" s="15"/>
      <c r="H29" s="126"/>
    </row>
    <row r="30" spans="1:9" x14ac:dyDescent="0.25">
      <c r="B30" s="15"/>
      <c r="C30" s="1" t="s">
        <v>157</v>
      </c>
      <c r="H30" s="124">
        <f>'Kalkulationsblatt Stadtbahn'!E45</f>
        <v>0</v>
      </c>
    </row>
    <row r="31" spans="1:9" ht="7.5" customHeight="1" x14ac:dyDescent="0.25">
      <c r="B31" s="15"/>
      <c r="H31" s="126"/>
    </row>
    <row r="32" spans="1:9" s="15" customFormat="1" x14ac:dyDescent="0.25">
      <c r="A32" s="1"/>
      <c r="C32" s="1" t="s">
        <v>158</v>
      </c>
      <c r="D32" s="1"/>
      <c r="E32" s="1"/>
      <c r="F32" s="1"/>
      <c r="G32" s="1"/>
      <c r="H32" s="124">
        <f>'Kalkulationsblatt Stadtbahn'!F45</f>
        <v>0</v>
      </c>
    </row>
    <row r="33" spans="1:8" ht="7.5" customHeight="1" x14ac:dyDescent="0.25">
      <c r="A33" s="15"/>
      <c r="B33" s="15"/>
      <c r="C33" s="15"/>
      <c r="D33" s="15"/>
      <c r="E33" s="15"/>
      <c r="F33" s="15"/>
      <c r="G33" s="15"/>
      <c r="H33" s="244"/>
    </row>
    <row r="34" spans="1:8" s="15" customFormat="1" ht="15.75" thickBot="1" x14ac:dyDescent="0.3">
      <c r="A34" s="1"/>
      <c r="C34" s="14" t="s">
        <v>2</v>
      </c>
      <c r="D34" s="1"/>
      <c r="E34" s="1"/>
      <c r="F34" s="1"/>
      <c r="G34" s="1"/>
      <c r="H34" s="245">
        <f>SUM(H22:H32)</f>
        <v>0</v>
      </c>
    </row>
    <row r="35" spans="1:8" ht="15.75" thickTop="1" x14ac:dyDescent="0.25">
      <c r="H35" s="244"/>
    </row>
    <row r="36" spans="1:8" x14ac:dyDescent="0.25">
      <c r="B36" s="14" t="s">
        <v>22</v>
      </c>
      <c r="H36" s="244"/>
    </row>
    <row r="37" spans="1:8" s="15" customFormat="1" ht="7.5" customHeight="1" x14ac:dyDescent="0.25">
      <c r="H37" s="244"/>
    </row>
    <row r="38" spans="1:8" x14ac:dyDescent="0.25">
      <c r="B38" s="15"/>
      <c r="C38" s="1" t="s">
        <v>152</v>
      </c>
      <c r="H38" s="124">
        <f>'Kalkulationsblatt Stadtbahn'!F33</f>
        <v>0</v>
      </c>
    </row>
    <row r="39" spans="1:8" ht="7.5" customHeight="1" x14ac:dyDescent="0.25">
      <c r="B39" s="15"/>
      <c r="H39" s="243"/>
    </row>
    <row r="40" spans="1:8" x14ac:dyDescent="0.25">
      <c r="B40" s="15"/>
      <c r="C40" s="1" t="s">
        <v>154</v>
      </c>
      <c r="H40" s="124">
        <f>'Kalkulationsblatt Stadtbahn'!B46</f>
        <v>0</v>
      </c>
    </row>
    <row r="41" spans="1:8" ht="7.5" customHeight="1" x14ac:dyDescent="0.25">
      <c r="A41" s="15"/>
      <c r="B41" s="15"/>
      <c r="G41" s="15"/>
      <c r="H41" s="244"/>
    </row>
    <row r="42" spans="1:8" x14ac:dyDescent="0.25">
      <c r="B42" s="15"/>
      <c r="C42" s="1" t="s">
        <v>155</v>
      </c>
      <c r="H42" s="124">
        <f>'Kalkulationsblatt Stadtbahn'!C46</f>
        <v>0</v>
      </c>
    </row>
    <row r="43" spans="1:8" s="15" customFormat="1" ht="7.5" customHeight="1" x14ac:dyDescent="0.25">
      <c r="C43" s="1"/>
      <c r="D43" s="1"/>
      <c r="E43" s="1"/>
      <c r="F43" s="1"/>
      <c r="H43" s="244"/>
    </row>
    <row r="44" spans="1:8" x14ac:dyDescent="0.25">
      <c r="B44" s="15"/>
      <c r="C44" s="1" t="s">
        <v>156</v>
      </c>
      <c r="H44" s="124">
        <f>'Kalkulationsblatt Stadtbahn'!D46</f>
        <v>0</v>
      </c>
    </row>
    <row r="45" spans="1:8" s="15" customFormat="1" ht="7.5" customHeight="1" x14ac:dyDescent="0.25">
      <c r="C45" s="1"/>
      <c r="D45" s="1"/>
      <c r="E45" s="1"/>
      <c r="F45" s="1"/>
      <c r="H45" s="244"/>
    </row>
    <row r="46" spans="1:8" x14ac:dyDescent="0.25">
      <c r="B46" s="15"/>
      <c r="C46" s="1" t="s">
        <v>157</v>
      </c>
      <c r="H46" s="124">
        <f>'Kalkulationsblatt Stadtbahn'!E46</f>
        <v>0</v>
      </c>
    </row>
    <row r="47" spans="1:8" s="15" customFormat="1" ht="7.5" customHeight="1" x14ac:dyDescent="0.25">
      <c r="C47" s="1"/>
      <c r="D47" s="1"/>
      <c r="E47" s="1"/>
      <c r="F47" s="1"/>
      <c r="H47" s="244"/>
    </row>
    <row r="48" spans="1:8" x14ac:dyDescent="0.25">
      <c r="B48" s="15"/>
      <c r="C48" s="1" t="s">
        <v>158</v>
      </c>
      <c r="H48" s="124">
        <f>'Kalkulationsblatt Stadtbahn'!F46</f>
        <v>0</v>
      </c>
    </row>
    <row r="49" spans="1:8" s="15" customFormat="1" ht="7.5" customHeight="1" x14ac:dyDescent="0.25">
      <c r="H49" s="244"/>
    </row>
    <row r="50" spans="1:8" ht="15.75" thickBot="1" x14ac:dyDescent="0.3">
      <c r="B50" s="15"/>
      <c r="C50" s="14" t="s">
        <v>23</v>
      </c>
      <c r="H50" s="245">
        <f>SUM(H38:H48)</f>
        <v>0</v>
      </c>
    </row>
    <row r="51" spans="1:8" s="15" customFormat="1" ht="15" customHeight="1" thickTop="1" x14ac:dyDescent="0.25">
      <c r="A51" s="1"/>
      <c r="B51" s="1"/>
      <c r="C51" s="1"/>
      <c r="D51" s="1"/>
      <c r="E51" s="1"/>
      <c r="F51" s="1"/>
      <c r="G51" s="1"/>
      <c r="H51" s="244"/>
    </row>
    <row r="52" spans="1:8" ht="15" customHeight="1" x14ac:dyDescent="0.25">
      <c r="B52" s="14" t="s">
        <v>24</v>
      </c>
      <c r="H52" s="244"/>
    </row>
    <row r="53" spans="1:8" s="15" customFormat="1" ht="7.5" customHeight="1" x14ac:dyDescent="0.25">
      <c r="H53" s="244"/>
    </row>
    <row r="54" spans="1:8" x14ac:dyDescent="0.25">
      <c r="B54" s="15"/>
      <c r="C54" s="1" t="s">
        <v>152</v>
      </c>
      <c r="H54" s="124">
        <f>'Kalkulationsblatt Stadtbahn'!F34</f>
        <v>0</v>
      </c>
    </row>
    <row r="55" spans="1:8" ht="7.5" customHeight="1" x14ac:dyDescent="0.25">
      <c r="B55" s="15"/>
      <c r="H55" s="243"/>
    </row>
    <row r="56" spans="1:8" x14ac:dyDescent="0.25">
      <c r="B56" s="15"/>
      <c r="C56" s="1" t="s">
        <v>154</v>
      </c>
      <c r="H56" s="124">
        <f>'Kalkulationsblatt Stadtbahn'!B47</f>
        <v>0</v>
      </c>
    </row>
    <row r="57" spans="1:8" s="15" customFormat="1" ht="7.5" customHeight="1" x14ac:dyDescent="0.25">
      <c r="C57" s="1"/>
      <c r="D57" s="1"/>
      <c r="E57" s="1"/>
      <c r="F57" s="1"/>
      <c r="H57" s="244"/>
    </row>
    <row r="58" spans="1:8" x14ac:dyDescent="0.25">
      <c r="B58" s="15"/>
      <c r="C58" s="1" t="s">
        <v>155</v>
      </c>
      <c r="H58" s="124">
        <f>'Kalkulationsblatt Stadtbahn'!C47</f>
        <v>0</v>
      </c>
    </row>
    <row r="59" spans="1:8" ht="7.5" customHeight="1" x14ac:dyDescent="0.25">
      <c r="A59" s="15"/>
      <c r="B59" s="15"/>
      <c r="G59" s="15"/>
      <c r="H59" s="244"/>
    </row>
    <row r="60" spans="1:8" x14ac:dyDescent="0.25">
      <c r="B60" s="15"/>
      <c r="C60" s="1" t="s">
        <v>156</v>
      </c>
      <c r="H60" s="124">
        <f>'Kalkulationsblatt Stadtbahn'!D47</f>
        <v>0</v>
      </c>
    </row>
    <row r="61" spans="1:8" s="15" customFormat="1" ht="7.5" customHeight="1" x14ac:dyDescent="0.25">
      <c r="C61" s="1"/>
      <c r="D61" s="1"/>
      <c r="E61" s="1"/>
      <c r="F61" s="1"/>
      <c r="H61" s="244"/>
    </row>
    <row r="62" spans="1:8" x14ac:dyDescent="0.25">
      <c r="B62" s="15"/>
      <c r="C62" s="1" t="s">
        <v>157</v>
      </c>
      <c r="H62" s="124">
        <f>'Kalkulationsblatt Stadtbahn'!E47</f>
        <v>0</v>
      </c>
    </row>
    <row r="63" spans="1:8" s="15" customFormat="1" ht="7.5" customHeight="1" x14ac:dyDescent="0.25">
      <c r="C63" s="1"/>
      <c r="D63" s="1"/>
      <c r="E63" s="1"/>
      <c r="F63" s="1"/>
      <c r="H63" s="244"/>
    </row>
    <row r="64" spans="1:8" x14ac:dyDescent="0.25">
      <c r="B64" s="15"/>
      <c r="C64" s="1" t="s">
        <v>158</v>
      </c>
      <c r="H64" s="124">
        <f>'Kalkulationsblatt Stadtbahn'!F47</f>
        <v>0</v>
      </c>
    </row>
    <row r="65" spans="1:8" s="15" customFormat="1" ht="7.5" customHeight="1" x14ac:dyDescent="0.25">
      <c r="H65" s="244"/>
    </row>
    <row r="66" spans="1:8" ht="15.75" thickBot="1" x14ac:dyDescent="0.3">
      <c r="B66" s="15"/>
      <c r="C66" s="14" t="s">
        <v>25</v>
      </c>
      <c r="H66" s="245">
        <f>SUM(H54:H64)</f>
        <v>0</v>
      </c>
    </row>
    <row r="67" spans="1:8" ht="15" customHeight="1" thickTop="1" x14ac:dyDescent="0.25">
      <c r="H67" s="244"/>
    </row>
    <row r="68" spans="1:8" ht="15" customHeight="1" x14ac:dyDescent="0.25">
      <c r="B68" s="14" t="s">
        <v>26</v>
      </c>
      <c r="H68" s="244"/>
    </row>
    <row r="69" spans="1:8" x14ac:dyDescent="0.25">
      <c r="A69" s="15"/>
      <c r="B69" s="15"/>
      <c r="C69" s="15"/>
      <c r="D69" s="15"/>
      <c r="E69" s="15"/>
      <c r="F69" s="15"/>
      <c r="G69" s="15"/>
      <c r="H69" s="244"/>
    </row>
    <row r="70" spans="1:8" x14ac:dyDescent="0.25">
      <c r="B70" s="15"/>
      <c r="C70" s="1" t="s">
        <v>21</v>
      </c>
      <c r="H70" s="124">
        <f>'Kalkulationsblatt Stadtbahn'!F35</f>
        <v>0</v>
      </c>
    </row>
    <row r="71" spans="1:8" ht="7.5" customHeight="1" x14ac:dyDescent="0.25">
      <c r="B71" s="15"/>
      <c r="H71" s="243"/>
    </row>
    <row r="72" spans="1:8" x14ac:dyDescent="0.25">
      <c r="B72" s="15"/>
      <c r="C72" s="1" t="s">
        <v>37</v>
      </c>
      <c r="H72" s="124">
        <f>'Kalkulationsblatt Stadtbahn'!B48</f>
        <v>0</v>
      </c>
    </row>
    <row r="73" spans="1:8" ht="7.5" customHeight="1" x14ac:dyDescent="0.25">
      <c r="A73" s="15"/>
      <c r="B73" s="15"/>
      <c r="C73" s="15"/>
      <c r="D73" s="15"/>
      <c r="E73" s="15"/>
      <c r="F73" s="15"/>
      <c r="G73" s="15"/>
      <c r="H73" s="244"/>
    </row>
    <row r="74" spans="1:8" x14ac:dyDescent="0.25">
      <c r="B74" s="15"/>
      <c r="C74" s="1" t="s">
        <v>38</v>
      </c>
      <c r="H74" s="124">
        <f>'Kalkulationsblatt Stadtbahn'!C48</f>
        <v>0</v>
      </c>
    </row>
    <row r="75" spans="1:8" ht="7.5" customHeight="1" x14ac:dyDescent="0.25">
      <c r="A75" s="15"/>
      <c r="B75" s="15"/>
      <c r="C75" s="15"/>
      <c r="D75" s="15"/>
      <c r="E75" s="15"/>
      <c r="F75" s="15"/>
      <c r="G75" s="15"/>
      <c r="H75" s="244"/>
    </row>
    <row r="76" spans="1:8" x14ac:dyDescent="0.25">
      <c r="B76" s="15"/>
      <c r="C76" s="1" t="s">
        <v>39</v>
      </c>
      <c r="H76" s="124">
        <f>'Kalkulationsblatt Stadtbahn'!D48</f>
        <v>0</v>
      </c>
    </row>
    <row r="77" spans="1:8" ht="7.5" customHeight="1" x14ac:dyDescent="0.25">
      <c r="A77" s="15"/>
      <c r="B77" s="15"/>
      <c r="C77" s="15"/>
      <c r="D77" s="15"/>
      <c r="E77" s="15"/>
      <c r="F77" s="15"/>
      <c r="G77" s="15"/>
      <c r="H77" s="244"/>
    </row>
    <row r="78" spans="1:8" x14ac:dyDescent="0.25">
      <c r="B78" s="15"/>
      <c r="C78" s="1" t="s">
        <v>40</v>
      </c>
      <c r="H78" s="124">
        <f>'Kalkulationsblatt Stadtbahn'!E48</f>
        <v>0</v>
      </c>
    </row>
    <row r="79" spans="1:8" ht="7.5" customHeight="1" x14ac:dyDescent="0.25">
      <c r="A79" s="15"/>
      <c r="B79" s="15"/>
      <c r="C79" s="15"/>
      <c r="D79" s="15"/>
      <c r="E79" s="15"/>
      <c r="F79" s="15"/>
      <c r="G79" s="15"/>
      <c r="H79" s="244"/>
    </row>
    <row r="80" spans="1:8" ht="14.25" customHeight="1" x14ac:dyDescent="0.25">
      <c r="B80" s="15"/>
      <c r="C80" s="1" t="s">
        <v>41</v>
      </c>
      <c r="H80" s="124">
        <f>'Kalkulationsblatt Stadtbahn'!F48</f>
        <v>0</v>
      </c>
    </row>
    <row r="81" spans="1:8" ht="7.5" customHeight="1" x14ac:dyDescent="0.25">
      <c r="A81" s="15"/>
      <c r="B81" s="15"/>
      <c r="C81" s="15"/>
      <c r="D81" s="15"/>
      <c r="E81" s="15"/>
      <c r="F81" s="15"/>
      <c r="G81" s="15"/>
      <c r="H81" s="244"/>
    </row>
    <row r="82" spans="1:8" ht="15.75" thickBot="1" x14ac:dyDescent="0.3">
      <c r="B82" s="15"/>
      <c r="C82" s="14" t="s">
        <v>27</v>
      </c>
      <c r="H82" s="245">
        <f>SUM(H70:H80)</f>
        <v>0</v>
      </c>
    </row>
    <row r="83" spans="1:8" ht="15" customHeight="1" thickTop="1" x14ac:dyDescent="0.25">
      <c r="H83" s="244"/>
    </row>
    <row r="84" spans="1:8" ht="15" customHeight="1" x14ac:dyDescent="0.25">
      <c r="B84" s="14" t="s">
        <v>28</v>
      </c>
      <c r="H84" s="244"/>
    </row>
    <row r="85" spans="1:8" x14ac:dyDescent="0.25">
      <c r="A85" s="15"/>
      <c r="B85" s="15"/>
      <c r="C85" s="15"/>
      <c r="D85" s="15"/>
      <c r="E85" s="15"/>
      <c r="F85" s="15"/>
      <c r="G85" s="15"/>
      <c r="H85" s="244"/>
    </row>
    <row r="86" spans="1:8" x14ac:dyDescent="0.25">
      <c r="B86" s="15"/>
      <c r="C86" s="1" t="s">
        <v>21</v>
      </c>
      <c r="H86" s="124">
        <f>'Kalkulationsblatt Stadtbahn'!F36</f>
        <v>0</v>
      </c>
    </row>
    <row r="87" spans="1:8" ht="7.5" customHeight="1" x14ac:dyDescent="0.25">
      <c r="B87" s="15"/>
      <c r="H87" s="126"/>
    </row>
    <row r="88" spans="1:8" x14ac:dyDescent="0.25">
      <c r="B88" s="15"/>
      <c r="C88" s="1" t="s">
        <v>37</v>
      </c>
      <c r="H88" s="124">
        <f>'Kalkulationsblatt Stadtbahn'!B49</f>
        <v>0</v>
      </c>
    </row>
    <row r="89" spans="1:8" ht="7.5" customHeight="1" x14ac:dyDescent="0.25">
      <c r="A89" s="15"/>
      <c r="B89" s="15"/>
      <c r="C89" s="15"/>
      <c r="D89" s="15"/>
      <c r="E89" s="15"/>
      <c r="F89" s="15"/>
      <c r="G89" s="15"/>
      <c r="H89" s="244"/>
    </row>
    <row r="90" spans="1:8" x14ac:dyDescent="0.25">
      <c r="B90" s="15"/>
      <c r="C90" s="1" t="s">
        <v>38</v>
      </c>
      <c r="H90" s="124">
        <f>'Kalkulationsblatt Stadtbahn'!C49</f>
        <v>0</v>
      </c>
    </row>
    <row r="91" spans="1:8" ht="7.5" customHeight="1" x14ac:dyDescent="0.25">
      <c r="A91" s="15"/>
      <c r="B91" s="15"/>
      <c r="C91" s="15"/>
      <c r="D91" s="15"/>
      <c r="E91" s="15"/>
      <c r="F91" s="15"/>
      <c r="G91" s="15"/>
      <c r="H91" s="244"/>
    </row>
    <row r="92" spans="1:8" x14ac:dyDescent="0.25">
      <c r="B92" s="15"/>
      <c r="C92" s="1" t="s">
        <v>39</v>
      </c>
      <c r="H92" s="124">
        <f>'Kalkulationsblatt Stadtbahn'!D49</f>
        <v>0</v>
      </c>
    </row>
    <row r="93" spans="1:8" ht="7.5" customHeight="1" x14ac:dyDescent="0.25">
      <c r="A93" s="15"/>
      <c r="B93" s="15"/>
      <c r="C93" s="15"/>
      <c r="D93" s="15"/>
      <c r="E93" s="15"/>
      <c r="F93" s="15"/>
      <c r="G93" s="15"/>
      <c r="H93" s="244"/>
    </row>
    <row r="94" spans="1:8" x14ac:dyDescent="0.25">
      <c r="B94" s="15"/>
      <c r="C94" s="1" t="s">
        <v>40</v>
      </c>
      <c r="H94" s="124">
        <f>'Kalkulationsblatt Stadtbahn'!E49</f>
        <v>0</v>
      </c>
    </row>
    <row r="95" spans="1:8" ht="7.5" customHeight="1" x14ac:dyDescent="0.25">
      <c r="A95" s="15"/>
      <c r="B95" s="15"/>
      <c r="C95" s="15"/>
      <c r="D95" s="15"/>
      <c r="E95" s="15"/>
      <c r="F95" s="15"/>
      <c r="G95" s="15"/>
      <c r="H95" s="244"/>
    </row>
    <row r="96" spans="1:8" x14ac:dyDescent="0.25">
      <c r="B96" s="15"/>
      <c r="C96" s="1" t="s">
        <v>41</v>
      </c>
      <c r="H96" s="124">
        <f>'Kalkulationsblatt Stadtbahn'!F49</f>
        <v>0</v>
      </c>
    </row>
    <row r="97" spans="1:9" ht="7.5" customHeight="1" x14ac:dyDescent="0.25">
      <c r="A97" s="15"/>
      <c r="B97" s="15"/>
      <c r="C97" s="15"/>
      <c r="D97" s="15"/>
      <c r="E97" s="15"/>
      <c r="F97" s="15"/>
      <c r="G97" s="15"/>
      <c r="H97" s="244"/>
    </row>
    <row r="98" spans="1:9" ht="15.75" thickBot="1" x14ac:dyDescent="0.3">
      <c r="B98" s="15"/>
      <c r="C98" s="14" t="s">
        <v>29</v>
      </c>
      <c r="H98" s="245">
        <f>SUM(H86:H96)</f>
        <v>0</v>
      </c>
    </row>
    <row r="99" spans="1:9" ht="15.75" thickTop="1" x14ac:dyDescent="0.25">
      <c r="H99" s="246"/>
    </row>
    <row r="100" spans="1:9" x14ac:dyDescent="0.25">
      <c r="B100" s="14" t="s">
        <v>30</v>
      </c>
      <c r="H100" s="247">
        <f>H98+H82+H66+H50+H34</f>
        <v>0</v>
      </c>
    </row>
    <row r="102" spans="1:9" x14ac:dyDescent="0.25">
      <c r="B102" s="1" t="s">
        <v>3</v>
      </c>
      <c r="H102" s="21">
        <f>E15</f>
        <v>0</v>
      </c>
    </row>
    <row r="104" spans="1:9" x14ac:dyDescent="0.25">
      <c r="B104" s="1" t="s">
        <v>4</v>
      </c>
      <c r="H104" s="248">
        <f>H100*H102</f>
        <v>0</v>
      </c>
    </row>
    <row r="105" spans="1:9" x14ac:dyDescent="0.25">
      <c r="H105" s="244"/>
    </row>
    <row r="106" spans="1:9" ht="15.75" thickBot="1" x14ac:dyDescent="0.3">
      <c r="B106" s="14" t="s">
        <v>5</v>
      </c>
      <c r="H106" s="249">
        <f>H100+H104</f>
        <v>0</v>
      </c>
    </row>
    <row r="107" spans="1:9" ht="15.75" thickTop="1" x14ac:dyDescent="0.25">
      <c r="H107" s="246"/>
    </row>
    <row r="108" spans="1:9" ht="15.75" thickBot="1" x14ac:dyDescent="0.3">
      <c r="B108" s="14" t="s">
        <v>6</v>
      </c>
      <c r="H108" s="249">
        <f>H106*1.19</f>
        <v>0</v>
      </c>
    </row>
    <row r="109" spans="1:9" ht="15.75" thickTop="1" x14ac:dyDescent="0.25">
      <c r="H109" s="244"/>
    </row>
    <row r="112" spans="1:9" x14ac:dyDescent="0.25">
      <c r="A112" s="3"/>
      <c r="B112" s="27"/>
      <c r="C112" s="287" t="s">
        <v>57</v>
      </c>
      <c r="D112" s="288"/>
      <c r="E112" s="288"/>
      <c r="F112" s="288"/>
      <c r="G112" s="288"/>
      <c r="H112" s="289"/>
      <c r="I112" s="28"/>
    </row>
    <row r="113" spans="1:9" x14ac:dyDescent="0.25">
      <c r="A113" s="3"/>
      <c r="B113" s="3"/>
      <c r="C113" s="3"/>
      <c r="D113" s="3"/>
      <c r="E113" s="3"/>
      <c r="F113" s="3"/>
      <c r="G113" s="3"/>
      <c r="H113" s="3"/>
      <c r="I113" s="3"/>
    </row>
    <row r="114" spans="1:9" x14ac:dyDescent="0.25">
      <c r="A114" s="3"/>
      <c r="B114" s="29"/>
      <c r="C114" s="3"/>
      <c r="D114" s="3"/>
      <c r="E114" s="3"/>
      <c r="F114" s="3"/>
      <c r="G114" s="3"/>
      <c r="H114" s="3"/>
      <c r="I114" s="3"/>
    </row>
    <row r="115" spans="1:9" ht="43.5" customHeight="1" x14ac:dyDescent="0.25">
      <c r="A115" s="3"/>
      <c r="B115" s="290" t="s">
        <v>178</v>
      </c>
      <c r="C115" s="290"/>
      <c r="D115" s="290"/>
      <c r="E115" s="290"/>
      <c r="F115" s="290"/>
      <c r="G115" s="290"/>
      <c r="H115" s="290"/>
      <c r="I115" s="290"/>
    </row>
  </sheetData>
  <mergeCells count="3">
    <mergeCell ref="B17:I17"/>
    <mergeCell ref="C112:H112"/>
    <mergeCell ref="B115:I115"/>
  </mergeCells>
  <pageMargins left="0.7" right="0.7" top="0.78740157499999996" bottom="0.78740157499999996" header="0.3" footer="0.3"/>
  <pageSetup paperSize="9" scale="49" fitToHeight="0"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6A191-1396-40B7-BA50-51CC0B25D16A}">
  <dimension ref="A1:P81"/>
  <sheetViews>
    <sheetView view="pageBreakPreview" topLeftCell="A12" zoomScale="60" zoomScaleNormal="100" workbookViewId="0">
      <selection activeCell="C56" sqref="C56"/>
    </sheetView>
  </sheetViews>
  <sheetFormatPr baseColWidth="10" defaultColWidth="11.42578125" defaultRowHeight="15.75" x14ac:dyDescent="0.25"/>
  <cols>
    <col min="1" max="1" width="6.5703125" style="43" customWidth="1"/>
    <col min="2" max="2" width="40.28515625" style="42" customWidth="1"/>
    <col min="3" max="3" width="23.42578125" style="42" customWidth="1"/>
    <col min="4" max="4" width="19.140625" style="43" customWidth="1"/>
    <col min="5" max="5" width="21.85546875" style="43" customWidth="1"/>
    <col min="6" max="6" width="18.5703125" style="43" customWidth="1"/>
    <col min="7" max="7" width="16" style="43" customWidth="1"/>
    <col min="8" max="8" width="17.5703125" style="43" customWidth="1"/>
    <col min="9" max="9" width="17.85546875" style="43" customWidth="1"/>
    <col min="10" max="10" width="19" style="43" customWidth="1"/>
    <col min="11" max="11" width="14.7109375" style="43" bestFit="1" customWidth="1"/>
    <col min="12" max="12" width="15.7109375" style="43" customWidth="1"/>
    <col min="13" max="13" width="19" style="43" customWidth="1"/>
    <col min="14" max="15" width="14.5703125" style="43" customWidth="1"/>
    <col min="16" max="16" width="13.85546875" style="43" customWidth="1"/>
    <col min="17" max="16384" width="11.42578125" style="43"/>
  </cols>
  <sheetData>
    <row r="1" spans="1:8" x14ac:dyDescent="0.25">
      <c r="A1" s="41" t="s">
        <v>160</v>
      </c>
    </row>
    <row r="2" spans="1:8" x14ac:dyDescent="0.25">
      <c r="A2" s="227" t="s">
        <v>171</v>
      </c>
    </row>
    <row r="3" spans="1:8" s="25" customFormat="1" ht="11.25" x14ac:dyDescent="0.2">
      <c r="A3" s="25" t="s">
        <v>94</v>
      </c>
      <c r="B3" s="44"/>
      <c r="C3" s="44"/>
    </row>
    <row r="4" spans="1:8" x14ac:dyDescent="0.25">
      <c r="A4" s="38" t="s">
        <v>194</v>
      </c>
    </row>
    <row r="5" spans="1:8" x14ac:dyDescent="0.25">
      <c r="A5" s="41" t="s">
        <v>95</v>
      </c>
      <c r="H5" s="45"/>
    </row>
    <row r="6" spans="1:8" ht="32.25" thickBot="1" x14ac:dyDescent="0.3">
      <c r="B6" s="46"/>
      <c r="C6" s="47" t="s">
        <v>96</v>
      </c>
      <c r="D6" s="47" t="s">
        <v>97</v>
      </c>
      <c r="E6" s="48" t="s">
        <v>98</v>
      </c>
      <c r="H6" s="49"/>
    </row>
    <row r="7" spans="1:8" ht="32.25" thickTop="1" x14ac:dyDescent="0.25">
      <c r="B7" s="258" t="s">
        <v>99</v>
      </c>
      <c r="C7" s="259">
        <f>9332415+4695184.55+4670962+13205548</f>
        <v>31904109.550000001</v>
      </c>
      <c r="D7" s="259">
        <v>1689950</v>
      </c>
      <c r="E7" s="260">
        <f>C7+D7</f>
        <v>33594059.549999997</v>
      </c>
      <c r="H7" s="50"/>
    </row>
    <row r="8" spans="1:8" ht="31.5" x14ac:dyDescent="0.25">
      <c r="B8" s="183" t="s">
        <v>162</v>
      </c>
      <c r="C8" s="184">
        <f>6403361.34+(9750000+588000)+8710000+784000</f>
        <v>26235361.34</v>
      </c>
      <c r="D8" s="185">
        <v>307000</v>
      </c>
      <c r="E8" s="186">
        <f t="shared" ref="E8:E14" si="0">C8+D8</f>
        <v>26542361.34</v>
      </c>
      <c r="H8" s="51"/>
    </row>
    <row r="9" spans="1:8" ht="18" customHeight="1" x14ac:dyDescent="0.25">
      <c r="B9" s="269" t="s">
        <v>100</v>
      </c>
      <c r="C9" s="270">
        <f>14806243/1.19</f>
        <v>12442221.008403363</v>
      </c>
      <c r="D9" s="271">
        <f>490000/1.19</f>
        <v>411764.70588235295</v>
      </c>
      <c r="E9" s="272">
        <f t="shared" si="0"/>
        <v>12853985.714285716</v>
      </c>
      <c r="H9" s="51"/>
    </row>
    <row r="10" spans="1:8" ht="18" customHeight="1" x14ac:dyDescent="0.25">
      <c r="B10" s="269" t="s">
        <v>101</v>
      </c>
      <c r="C10" s="270">
        <v>4040000</v>
      </c>
      <c r="D10" s="271"/>
      <c r="E10" s="272">
        <f t="shared" si="0"/>
        <v>4040000</v>
      </c>
      <c r="H10" s="51"/>
    </row>
    <row r="11" spans="1:8" ht="18" customHeight="1" x14ac:dyDescent="0.25">
      <c r="B11" s="269" t="s">
        <v>102</v>
      </c>
      <c r="C11" s="270">
        <v>2422136</v>
      </c>
      <c r="D11" s="271"/>
      <c r="E11" s="272">
        <f t="shared" si="0"/>
        <v>2422136</v>
      </c>
      <c r="H11" s="51"/>
    </row>
    <row r="12" spans="1:8" ht="31.5" x14ac:dyDescent="0.25">
      <c r="B12" s="183" t="s">
        <v>163</v>
      </c>
      <c r="C12" s="184">
        <v>4040000</v>
      </c>
      <c r="D12" s="185">
        <f>[1]Hilfswerte!G4*(C12/(C12+C13))</f>
        <v>40727.694090382392</v>
      </c>
      <c r="E12" s="186">
        <f t="shared" si="0"/>
        <v>4080727.6940903822</v>
      </c>
      <c r="H12" s="51"/>
    </row>
    <row r="13" spans="1:8" ht="31.5" x14ac:dyDescent="0.25">
      <c r="B13" s="183" t="s">
        <v>164</v>
      </c>
      <c r="C13" s="184">
        <v>4590000</v>
      </c>
      <c r="D13" s="185">
        <f>[1]Hilfswerte!G4*(C13/(C12+C13))</f>
        <v>46272.305909617608</v>
      </c>
      <c r="E13" s="186">
        <f t="shared" si="0"/>
        <v>4636272.3059096178</v>
      </c>
      <c r="H13" s="51"/>
    </row>
    <row r="14" spans="1:8" ht="18" customHeight="1" thickBot="1" x14ac:dyDescent="0.3">
      <c r="B14" s="187" t="s">
        <v>103</v>
      </c>
      <c r="C14" s="188">
        <f>41500000+100000</f>
        <v>41600000</v>
      </c>
      <c r="D14" s="189">
        <v>500000</v>
      </c>
      <c r="E14" s="190">
        <f t="shared" si="0"/>
        <v>42100000</v>
      </c>
      <c r="H14" s="51"/>
    </row>
    <row r="15" spans="1:8" ht="29.25" customHeight="1" thickBot="1" x14ac:dyDescent="0.3">
      <c r="B15" s="52" t="s">
        <v>104</v>
      </c>
      <c r="C15" s="53">
        <f>SUM(C7:C14)</f>
        <v>127273827.89840336</v>
      </c>
      <c r="D15" s="53">
        <f>SUM(D7:D14)</f>
        <v>2995714.7058823528</v>
      </c>
      <c r="H15" s="51"/>
    </row>
    <row r="16" spans="1:8" ht="32.25" thickBot="1" x14ac:dyDescent="0.3">
      <c r="B16" s="54" t="s">
        <v>105</v>
      </c>
      <c r="C16" s="281"/>
      <c r="D16" s="281"/>
      <c r="E16" s="55">
        <f>ROUNDUP((C15+D15),-6)</f>
        <v>131000000</v>
      </c>
      <c r="H16" s="49"/>
    </row>
    <row r="17" spans="1:16" ht="31.5" customHeight="1" thickBot="1" x14ac:dyDescent="0.3">
      <c r="B17" s="224" t="s">
        <v>172</v>
      </c>
      <c r="C17" s="225"/>
      <c r="D17" s="225"/>
      <c r="E17" s="226">
        <f>SUM(E9:E11)</f>
        <v>19316121.714285716</v>
      </c>
      <c r="H17" s="49"/>
    </row>
    <row r="18" spans="1:16" x14ac:dyDescent="0.25">
      <c r="H18" s="49"/>
    </row>
    <row r="19" spans="1:16" x14ac:dyDescent="0.25">
      <c r="A19" s="41" t="s">
        <v>107</v>
      </c>
      <c r="B19" s="43"/>
      <c r="C19" s="155"/>
    </row>
    <row r="21" spans="1:16" x14ac:dyDescent="0.25">
      <c r="A21" s="41" t="s">
        <v>108</v>
      </c>
    </row>
    <row r="23" spans="1:16" x14ac:dyDescent="0.25">
      <c r="B23" s="43"/>
      <c r="C23" s="56" t="s">
        <v>109</v>
      </c>
      <c r="D23" s="56" t="s">
        <v>110</v>
      </c>
    </row>
    <row r="24" spans="1:16" x14ac:dyDescent="0.25">
      <c r="B24" s="57" t="s">
        <v>111</v>
      </c>
      <c r="C24" s="279">
        <v>15000000</v>
      </c>
      <c r="D24" s="59">
        <v>571278</v>
      </c>
    </row>
    <row r="25" spans="1:16" ht="16.5" thickBot="1" x14ac:dyDescent="0.3">
      <c r="B25" s="60" t="s">
        <v>112</v>
      </c>
      <c r="C25" s="280">
        <v>20000000</v>
      </c>
      <c r="D25" s="62">
        <v>691998</v>
      </c>
    </row>
    <row r="26" spans="1:16" x14ac:dyDescent="0.25">
      <c r="B26" s="234" t="s">
        <v>113</v>
      </c>
      <c r="C26" s="235">
        <f>E17</f>
        <v>19316121.714285716</v>
      </c>
      <c r="D26" s="236">
        <f>(D25-D24)/(C25-C24)*(C26-C24)+D24</f>
        <v>675486.44266971434</v>
      </c>
    </row>
    <row r="29" spans="1:16" x14ac:dyDescent="0.25">
      <c r="A29" s="41" t="s">
        <v>114</v>
      </c>
      <c r="B29" s="63"/>
      <c r="I29" s="64"/>
    </row>
    <row r="31" spans="1:16" ht="31.5" x14ac:dyDescent="0.25">
      <c r="B31" s="65" t="s">
        <v>115</v>
      </c>
      <c r="C31" s="66" t="s">
        <v>116</v>
      </c>
      <c r="D31" s="66" t="s">
        <v>117</v>
      </c>
      <c r="E31" s="65" t="s">
        <v>118</v>
      </c>
      <c r="F31" s="67" t="s">
        <v>119</v>
      </c>
      <c r="H31" s="68"/>
      <c r="I31" s="69"/>
      <c r="J31" s="70"/>
      <c r="K31" s="70"/>
      <c r="L31" s="70"/>
      <c r="M31" s="70"/>
      <c r="N31" s="70"/>
      <c r="O31" s="70"/>
      <c r="P31" s="71"/>
    </row>
    <row r="32" spans="1:16" x14ac:dyDescent="0.25">
      <c r="A32" s="72" t="s">
        <v>120</v>
      </c>
      <c r="B32" s="73" t="s">
        <v>121</v>
      </c>
      <c r="C32" s="74">
        <v>0.19</v>
      </c>
      <c r="D32" s="237">
        <f>0.19-0.025-0.015-0.0025</f>
        <v>0.14750000000000002</v>
      </c>
      <c r="E32" s="75" t="s">
        <v>122</v>
      </c>
      <c r="F32" s="153"/>
      <c r="G32" s="76"/>
      <c r="H32" s="77"/>
      <c r="L32" s="42"/>
      <c r="M32" s="78"/>
      <c r="N32" s="79"/>
      <c r="O32" s="79"/>
      <c r="P32" s="80"/>
    </row>
    <row r="33" spans="1:16" x14ac:dyDescent="0.25">
      <c r="A33" s="72" t="s">
        <v>123</v>
      </c>
      <c r="B33" s="73" t="s">
        <v>124</v>
      </c>
      <c r="C33" s="74">
        <v>0.21</v>
      </c>
      <c r="D33" s="237">
        <f>0.21</f>
        <v>0.21</v>
      </c>
      <c r="E33" s="75" t="s">
        <v>122</v>
      </c>
      <c r="F33" s="153"/>
      <c r="G33" s="76"/>
      <c r="H33" s="77"/>
      <c r="L33" s="42"/>
      <c r="M33" s="78"/>
      <c r="N33" s="79"/>
      <c r="O33" s="79"/>
      <c r="P33" s="80"/>
    </row>
    <row r="34" spans="1:16" x14ac:dyDescent="0.25">
      <c r="A34" s="72" t="s">
        <v>125</v>
      </c>
      <c r="B34" s="73" t="s">
        <v>126</v>
      </c>
      <c r="C34" s="74">
        <v>0.22</v>
      </c>
      <c r="D34" s="237">
        <f>0.22-0.0175</f>
        <v>0.20250000000000001</v>
      </c>
      <c r="E34" s="75" t="s">
        <v>122</v>
      </c>
      <c r="F34" s="153"/>
      <c r="H34" s="77"/>
      <c r="L34" s="42"/>
      <c r="M34" s="78"/>
      <c r="N34" s="79"/>
      <c r="O34" s="79"/>
      <c r="P34" s="80"/>
    </row>
    <row r="35" spans="1:16" x14ac:dyDescent="0.25">
      <c r="A35" s="72" t="s">
        <v>127</v>
      </c>
      <c r="B35" s="73" t="s">
        <v>128</v>
      </c>
      <c r="C35" s="74">
        <v>0.3</v>
      </c>
      <c r="D35" s="237">
        <f>0.3-0.03</f>
        <v>0.27</v>
      </c>
      <c r="E35" s="75" t="s">
        <v>122</v>
      </c>
      <c r="F35" s="153"/>
      <c r="H35" s="77"/>
      <c r="L35" s="42"/>
      <c r="M35" s="78"/>
      <c r="N35" s="79"/>
      <c r="O35" s="79"/>
      <c r="P35" s="80"/>
    </row>
    <row r="36" spans="1:16" ht="16.5" thickBot="1" x14ac:dyDescent="0.3">
      <c r="A36" s="72" t="s">
        <v>129</v>
      </c>
      <c r="B36" s="81" t="s">
        <v>130</v>
      </c>
      <c r="C36" s="82">
        <v>0.08</v>
      </c>
      <c r="D36" s="238">
        <f>0.08-0.005-0.005-0.01-0.0025</f>
        <v>5.7499999999999989E-2</v>
      </c>
      <c r="E36" s="83" t="s">
        <v>122</v>
      </c>
      <c r="F36" s="154"/>
      <c r="H36" s="77"/>
      <c r="L36" s="42"/>
      <c r="M36" s="78"/>
      <c r="N36" s="79"/>
      <c r="O36" s="79"/>
      <c r="P36" s="80"/>
    </row>
    <row r="37" spans="1:16" x14ac:dyDescent="0.25">
      <c r="B37" s="84" t="s">
        <v>131</v>
      </c>
      <c r="C37" s="85">
        <f>SUM(C32:C36)</f>
        <v>0.99999999999999989</v>
      </c>
      <c r="D37" s="274">
        <f>SUM(D32:D36)</f>
        <v>0.88750000000000007</v>
      </c>
      <c r="E37" s="86"/>
      <c r="F37" s="239">
        <f>SUM(F32:F36)</f>
        <v>0</v>
      </c>
      <c r="I37" s="87"/>
    </row>
    <row r="38" spans="1:16" x14ac:dyDescent="0.25">
      <c r="A38" s="1"/>
      <c r="B38" s="282" t="s">
        <v>132</v>
      </c>
      <c r="C38" s="282"/>
      <c r="D38" s="41"/>
      <c r="E38" s="41"/>
      <c r="F38" s="122">
        <f>F37</f>
        <v>0</v>
      </c>
      <c r="G38" s="88"/>
    </row>
    <row r="39" spans="1:16" x14ac:dyDescent="0.25">
      <c r="A39" s="1"/>
      <c r="B39" s="41"/>
      <c r="C39" s="41"/>
      <c r="D39" s="41"/>
      <c r="E39" s="41"/>
      <c r="F39" s="88"/>
      <c r="G39" s="88"/>
    </row>
    <row r="41" spans="1:16" x14ac:dyDescent="0.25">
      <c r="A41" s="89" t="s">
        <v>133</v>
      </c>
      <c r="B41" s="90" t="s">
        <v>166</v>
      </c>
      <c r="C41" s="90"/>
      <c r="D41" s="90"/>
      <c r="E41" s="90"/>
      <c r="F41" s="90"/>
      <c r="G41" s="90"/>
    </row>
    <row r="42" spans="1:16" x14ac:dyDescent="0.25">
      <c r="A42" s="1"/>
      <c r="B42" s="43"/>
      <c r="C42" s="43"/>
    </row>
    <row r="43" spans="1:16" ht="31.15" customHeight="1" x14ac:dyDescent="0.25">
      <c r="A43" s="91"/>
      <c r="B43" s="283" t="s">
        <v>135</v>
      </c>
      <c r="C43" s="283"/>
      <c r="D43" s="283"/>
      <c r="E43" s="283"/>
      <c r="F43" s="283"/>
      <c r="I43" s="284"/>
      <c r="J43" s="284"/>
      <c r="K43" s="284"/>
      <c r="L43" s="284"/>
      <c r="M43" s="284"/>
    </row>
    <row r="44" spans="1:16" x14ac:dyDescent="0.25">
      <c r="A44" s="68"/>
      <c r="B44" s="92" t="s">
        <v>136</v>
      </c>
      <c r="C44" s="92" t="s">
        <v>137</v>
      </c>
      <c r="D44" s="92" t="s">
        <v>138</v>
      </c>
      <c r="E44" s="92" t="s">
        <v>139</v>
      </c>
      <c r="F44" s="92" t="s">
        <v>140</v>
      </c>
      <c r="G44" s="41"/>
      <c r="I44" s="42"/>
      <c r="J44" s="42"/>
      <c r="K44" s="42"/>
      <c r="L44" s="42"/>
      <c r="M44" s="42"/>
    </row>
    <row r="45" spans="1:16" x14ac:dyDescent="0.25">
      <c r="A45" s="72" t="s">
        <v>120</v>
      </c>
      <c r="B45" s="241">
        <v>0</v>
      </c>
      <c r="C45" s="241">
        <v>0</v>
      </c>
      <c r="D45" s="241">
        <v>0</v>
      </c>
      <c r="E45" s="241">
        <v>0</v>
      </c>
      <c r="F45" s="241">
        <v>0</v>
      </c>
      <c r="G45" s="93"/>
      <c r="H45" s="93"/>
      <c r="I45" s="93"/>
      <c r="J45" s="93"/>
      <c r="K45" s="93"/>
      <c r="L45" s="93"/>
      <c r="M45" s="93"/>
    </row>
    <row r="46" spans="1:16" x14ac:dyDescent="0.25">
      <c r="A46" s="72" t="s">
        <v>123</v>
      </c>
      <c r="B46" s="241">
        <v>0</v>
      </c>
      <c r="C46" s="241">
        <v>0</v>
      </c>
      <c r="D46" s="241">
        <v>0</v>
      </c>
      <c r="E46" s="241">
        <v>0</v>
      </c>
      <c r="F46" s="241">
        <v>0</v>
      </c>
      <c r="G46" s="93"/>
      <c r="H46" s="93"/>
      <c r="I46" s="93"/>
      <c r="J46" s="93"/>
      <c r="K46" s="93"/>
      <c r="L46" s="93"/>
      <c r="M46" s="93"/>
    </row>
    <row r="47" spans="1:16" x14ac:dyDescent="0.25">
      <c r="A47" s="72" t="s">
        <v>125</v>
      </c>
      <c r="B47" s="241">
        <v>0</v>
      </c>
      <c r="C47" s="241">
        <v>0</v>
      </c>
      <c r="D47" s="241">
        <v>0</v>
      </c>
      <c r="E47" s="241">
        <v>0</v>
      </c>
      <c r="F47" s="241">
        <v>0</v>
      </c>
      <c r="G47" s="93"/>
      <c r="H47" s="94"/>
      <c r="I47" s="94"/>
      <c r="J47" s="93"/>
      <c r="K47" s="93"/>
      <c r="L47" s="93"/>
      <c r="M47" s="93"/>
    </row>
    <row r="48" spans="1:16" x14ac:dyDescent="0.25">
      <c r="A48" s="72" t="s">
        <v>127</v>
      </c>
      <c r="B48" s="241">
        <v>0</v>
      </c>
      <c r="C48" s="241">
        <v>0</v>
      </c>
      <c r="D48" s="241">
        <v>0</v>
      </c>
      <c r="E48" s="241">
        <v>0</v>
      </c>
      <c r="F48" s="241">
        <v>0</v>
      </c>
      <c r="G48" s="93"/>
      <c r="H48" s="93"/>
    </row>
    <row r="49" spans="1:13" x14ac:dyDescent="0.25">
      <c r="A49" s="72" t="s">
        <v>129</v>
      </c>
      <c r="B49" s="241">
        <v>0</v>
      </c>
      <c r="C49" s="241">
        <v>0</v>
      </c>
      <c r="D49" s="241">
        <v>0</v>
      </c>
      <c r="E49" s="241">
        <v>0</v>
      </c>
      <c r="F49" s="241">
        <v>0</v>
      </c>
      <c r="G49" s="93"/>
      <c r="H49" s="93"/>
    </row>
    <row r="50" spans="1:13" x14ac:dyDescent="0.25">
      <c r="A50" s="95" t="s">
        <v>141</v>
      </c>
      <c r="B50" s="240">
        <f>SUM(B45:B49)</f>
        <v>0</v>
      </c>
      <c r="C50" s="240">
        <f t="shared" ref="C50:F50" si="1">SUM(C45:C49)</f>
        <v>0</v>
      </c>
      <c r="D50" s="240">
        <f t="shared" si="1"/>
        <v>0</v>
      </c>
      <c r="E50" s="240">
        <f t="shared" si="1"/>
        <v>0</v>
      </c>
      <c r="F50" s="240">
        <f t="shared" si="1"/>
        <v>0</v>
      </c>
      <c r="G50" s="96"/>
      <c r="H50" s="97"/>
      <c r="I50" s="97"/>
      <c r="J50" s="97"/>
      <c r="K50" s="97"/>
      <c r="L50" s="97"/>
      <c r="M50" s="97"/>
    </row>
    <row r="51" spans="1:13" x14ac:dyDescent="0.25">
      <c r="B51" s="92" t="s">
        <v>142</v>
      </c>
      <c r="C51" s="75"/>
      <c r="D51" s="75"/>
      <c r="E51" s="75"/>
      <c r="F51" s="119">
        <f>SUM(B50:F50)</f>
        <v>0</v>
      </c>
      <c r="H51" s="41"/>
      <c r="I51" s="96"/>
    </row>
    <row r="52" spans="1:13" x14ac:dyDescent="0.25">
      <c r="B52" s="98" t="s">
        <v>143</v>
      </c>
      <c r="C52" s="99"/>
      <c r="D52" s="99"/>
      <c r="E52" s="99"/>
      <c r="F52" s="120">
        <f>F51</f>
        <v>0</v>
      </c>
      <c r="G52" s="100"/>
    </row>
    <row r="53" spans="1:13" x14ac:dyDescent="0.25">
      <c r="A53" s="42"/>
      <c r="C53" s="43"/>
      <c r="F53" s="121"/>
    </row>
    <row r="54" spans="1:13" x14ac:dyDescent="0.25">
      <c r="A54" s="41" t="s">
        <v>144</v>
      </c>
      <c r="B54" s="41" t="s">
        <v>145</v>
      </c>
      <c r="C54" s="43"/>
      <c r="F54" s="121">
        <f>F38+F52</f>
        <v>0</v>
      </c>
    </row>
    <row r="55" spans="1:13" x14ac:dyDescent="0.25">
      <c r="B55" s="43"/>
      <c r="C55" s="43"/>
      <c r="F55" s="121"/>
    </row>
    <row r="56" spans="1:13" x14ac:dyDescent="0.25">
      <c r="B56" s="43" t="s">
        <v>195</v>
      </c>
      <c r="C56" s="152"/>
      <c r="F56" s="121">
        <f>F54*0.05</f>
        <v>0</v>
      </c>
      <c r="G56" s="101"/>
    </row>
    <row r="57" spans="1:13" x14ac:dyDescent="0.25">
      <c r="B57" s="43"/>
      <c r="C57" s="43"/>
      <c r="F57" s="121"/>
    </row>
    <row r="58" spans="1:13" x14ac:dyDescent="0.25">
      <c r="B58" s="43" t="s">
        <v>146</v>
      </c>
      <c r="C58" s="43"/>
      <c r="F58" s="122">
        <f>F54+F56</f>
        <v>0</v>
      </c>
    </row>
    <row r="59" spans="1:13" x14ac:dyDescent="0.25">
      <c r="A59" s="87"/>
      <c r="B59" s="87" t="s">
        <v>147</v>
      </c>
      <c r="C59" s="43"/>
      <c r="F59" s="121">
        <f>0.19*F58</f>
        <v>0</v>
      </c>
    </row>
    <row r="60" spans="1:13" ht="21" x14ac:dyDescent="0.35">
      <c r="B60" s="242" t="s">
        <v>148</v>
      </c>
      <c r="C60" s="242"/>
      <c r="D60" s="242"/>
      <c r="E60" s="293">
        <f>SUM(F58,F59)</f>
        <v>0</v>
      </c>
      <c r="F60" s="293"/>
      <c r="G60" s="88"/>
    </row>
    <row r="62" spans="1:13" x14ac:dyDescent="0.25">
      <c r="B62" s="102"/>
      <c r="C62" s="103"/>
      <c r="I62" s="101"/>
    </row>
    <row r="63" spans="1:13" x14ac:dyDescent="0.25">
      <c r="B63" s="102"/>
      <c r="C63" s="103"/>
      <c r="I63" s="101"/>
    </row>
    <row r="64" spans="1:13" x14ac:dyDescent="0.25">
      <c r="B64" s="102"/>
      <c r="C64" s="103"/>
      <c r="I64" s="101"/>
    </row>
    <row r="67" spans="2:7" x14ac:dyDescent="0.25">
      <c r="B67" s="104"/>
      <c r="C67" s="105"/>
      <c r="D67" s="106"/>
      <c r="E67" s="106"/>
      <c r="F67" s="107"/>
      <c r="G67" s="107"/>
    </row>
    <row r="68" spans="2:7" x14ac:dyDescent="0.25">
      <c r="B68" s="105"/>
      <c r="C68" s="105"/>
      <c r="D68" s="106"/>
      <c r="E68" s="106"/>
      <c r="F68" s="107"/>
      <c r="G68" s="107"/>
    </row>
    <row r="69" spans="2:7" x14ac:dyDescent="0.25">
      <c r="B69" s="108"/>
      <c r="C69" s="108"/>
      <c r="D69" s="285"/>
      <c r="E69" s="285"/>
      <c r="F69" s="107"/>
      <c r="G69" s="107"/>
    </row>
    <row r="70" spans="2:7" x14ac:dyDescent="0.25">
      <c r="B70" s="106"/>
      <c r="C70" s="109"/>
      <c r="D70" s="110"/>
      <c r="E70" s="111"/>
      <c r="F70" s="107"/>
      <c r="G70" s="107"/>
    </row>
    <row r="71" spans="2:7" x14ac:dyDescent="0.25">
      <c r="B71" s="106"/>
      <c r="C71" s="109"/>
      <c r="D71" s="110"/>
      <c r="E71" s="111"/>
      <c r="F71" s="107"/>
      <c r="G71" s="107"/>
    </row>
    <row r="72" spans="2:7" x14ac:dyDescent="0.25">
      <c r="B72" s="106"/>
      <c r="C72" s="109"/>
      <c r="D72" s="110"/>
      <c r="E72" s="111"/>
      <c r="F72" s="107"/>
      <c r="G72" s="107"/>
    </row>
    <row r="73" spans="2:7" x14ac:dyDescent="0.25">
      <c r="B73" s="106"/>
      <c r="C73" s="106"/>
      <c r="D73" s="106"/>
      <c r="E73" s="112"/>
      <c r="F73" s="107"/>
      <c r="G73" s="107"/>
    </row>
    <row r="74" spans="2:7" x14ac:dyDescent="0.25">
      <c r="B74" s="106"/>
      <c r="C74" s="106"/>
      <c r="D74" s="106"/>
      <c r="E74" s="106"/>
      <c r="F74" s="107"/>
      <c r="G74" s="107"/>
    </row>
    <row r="75" spans="2:7" x14ac:dyDescent="0.25">
      <c r="B75" s="106"/>
      <c r="C75" s="106"/>
      <c r="D75" s="106"/>
      <c r="E75" s="106"/>
      <c r="F75" s="107"/>
      <c r="G75" s="107"/>
    </row>
    <row r="76" spans="2:7" x14ac:dyDescent="0.25">
      <c r="B76" s="106"/>
      <c r="C76" s="108"/>
      <c r="D76" s="108"/>
      <c r="E76" s="108"/>
      <c r="F76" s="107"/>
      <c r="G76" s="107"/>
    </row>
    <row r="77" spans="2:7" x14ac:dyDescent="0.25">
      <c r="B77" s="106"/>
      <c r="C77" s="113"/>
      <c r="D77" s="108"/>
      <c r="E77" s="108"/>
      <c r="F77" s="107"/>
      <c r="G77" s="107"/>
    </row>
    <row r="78" spans="2:7" x14ac:dyDescent="0.25">
      <c r="B78" s="106"/>
      <c r="C78" s="106"/>
      <c r="D78" s="106"/>
      <c r="E78" s="106"/>
      <c r="F78" s="107"/>
      <c r="G78" s="107"/>
    </row>
    <row r="79" spans="2:7" x14ac:dyDescent="0.25">
      <c r="B79" s="106"/>
      <c r="C79" s="114"/>
      <c r="D79" s="106"/>
      <c r="E79" s="115"/>
      <c r="F79" s="116"/>
      <c r="G79" s="107"/>
    </row>
    <row r="80" spans="2:7" x14ac:dyDescent="0.25">
      <c r="B80" s="105"/>
      <c r="C80" s="105"/>
      <c r="D80" s="106"/>
      <c r="E80" s="117"/>
      <c r="F80" s="107"/>
      <c r="G80" s="107"/>
    </row>
    <row r="81" spans="2:5" x14ac:dyDescent="0.25">
      <c r="B81" s="43"/>
      <c r="C81" s="43"/>
      <c r="E81" s="118"/>
    </row>
  </sheetData>
  <mergeCells count="6">
    <mergeCell ref="C16:D16"/>
    <mergeCell ref="B38:C38"/>
    <mergeCell ref="B43:F43"/>
    <mergeCell ref="I43:M43"/>
    <mergeCell ref="D69:E69"/>
    <mergeCell ref="E60:F60"/>
  </mergeCells>
  <pageMargins left="0.7" right="0.7" top="0.78740157499999996" bottom="0.78740157499999996" header="0.3" footer="0.3"/>
  <pageSetup paperSize="9" scale="60"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41770-654D-4305-AB3A-5C50B6C3084E}">
  <sheetPr>
    <pageSetUpPr fitToPage="1"/>
  </sheetPr>
  <dimension ref="A1:L115"/>
  <sheetViews>
    <sheetView topLeftCell="A50" zoomScaleNormal="100" workbookViewId="0">
      <selection activeCell="B5" sqref="B5"/>
    </sheetView>
  </sheetViews>
  <sheetFormatPr baseColWidth="10" defaultColWidth="11.42578125" defaultRowHeight="15" x14ac:dyDescent="0.25"/>
  <cols>
    <col min="1" max="1" width="11.42578125" style="1"/>
    <col min="2" max="2" width="39.28515625" style="1" bestFit="1" customWidth="1"/>
    <col min="3" max="5" width="11.42578125" style="1"/>
    <col min="6" max="6" width="13.42578125" style="1" customWidth="1"/>
    <col min="7" max="7" width="14.7109375" style="1" customWidth="1"/>
    <col min="8" max="8" width="15.7109375" style="1" customWidth="1"/>
    <col min="9" max="9" width="49.7109375" style="1" customWidth="1"/>
    <col min="10" max="16384" width="11.42578125" style="1"/>
  </cols>
  <sheetData>
    <row r="1" spans="2:12" ht="18.75" x14ac:dyDescent="0.3">
      <c r="B1" s="2" t="s">
        <v>73</v>
      </c>
    </row>
    <row r="2" spans="2:12" x14ac:dyDescent="0.25">
      <c r="B2" s="38" t="s">
        <v>194</v>
      </c>
      <c r="C2" s="38"/>
      <c r="D2" s="38"/>
      <c r="E2" s="38"/>
      <c r="F2" s="38"/>
      <c r="G2" s="38"/>
      <c r="H2" s="38"/>
      <c r="I2" s="38"/>
    </row>
    <row r="3" spans="2:12" ht="18.75" x14ac:dyDescent="0.3">
      <c r="B3" s="1" t="s">
        <v>0</v>
      </c>
      <c r="C3" s="2" t="s">
        <v>42</v>
      </c>
    </row>
    <row r="4" spans="2:12" ht="18.75" x14ac:dyDescent="0.3">
      <c r="C4" s="160" t="s">
        <v>71</v>
      </c>
      <c r="D4" s="161"/>
      <c r="E4" s="161"/>
      <c r="F4" s="161"/>
    </row>
    <row r="6" spans="2:12" x14ac:dyDescent="0.25">
      <c r="B6" s="1" t="s">
        <v>1</v>
      </c>
      <c r="C6" s="14" t="s">
        <v>50</v>
      </c>
    </row>
    <row r="7" spans="2:12" x14ac:dyDescent="0.25">
      <c r="C7" s="161" t="s">
        <v>69</v>
      </c>
      <c r="D7" s="161" t="s">
        <v>70</v>
      </c>
      <c r="E7" s="162"/>
      <c r="F7" s="161"/>
      <c r="G7" s="161"/>
      <c r="H7" s="161"/>
      <c r="I7" s="161"/>
    </row>
    <row r="8" spans="2:12" x14ac:dyDescent="0.25">
      <c r="H8" s="7"/>
    </row>
    <row r="9" spans="2:12" x14ac:dyDescent="0.25">
      <c r="H9" s="7"/>
    </row>
    <row r="10" spans="2:12" x14ac:dyDescent="0.25">
      <c r="B10" s="1" t="s">
        <v>17</v>
      </c>
      <c r="C10" s="127"/>
      <c r="D10" s="127"/>
      <c r="E10" s="127"/>
      <c r="F10" s="127"/>
      <c r="G10" s="127"/>
      <c r="H10" s="128"/>
      <c r="I10" s="127"/>
    </row>
    <row r="11" spans="2:12" s="15" customFormat="1" ht="7.5" customHeight="1" x14ac:dyDescent="0.25">
      <c r="L11" s="26"/>
    </row>
    <row r="12" spans="2:12" ht="17.25" thickBot="1" x14ac:dyDescent="0.3">
      <c r="B12" s="11" t="s">
        <v>167</v>
      </c>
      <c r="C12" s="11" t="s">
        <v>168</v>
      </c>
      <c r="D12" s="11"/>
      <c r="E12" s="11"/>
      <c r="F12" s="11"/>
      <c r="G12" s="11"/>
      <c r="H12" s="148"/>
      <c r="I12" s="11"/>
    </row>
    <row r="13" spans="2:12" ht="15.75" thickBot="1" x14ac:dyDescent="0.3">
      <c r="B13" s="11"/>
      <c r="C13" s="11" t="s">
        <v>169</v>
      </c>
      <c r="D13" s="11"/>
      <c r="E13" s="149">
        <f>'Kalkulationsblatt Werksanpassun'!C19</f>
        <v>0</v>
      </c>
      <c r="F13" s="11" t="s">
        <v>159</v>
      </c>
      <c r="G13" s="11"/>
      <c r="H13" s="148"/>
      <c r="I13" s="11"/>
    </row>
    <row r="14" spans="2:12" ht="15.75" thickBot="1" x14ac:dyDescent="0.3">
      <c r="B14" s="11"/>
      <c r="C14" s="11" t="s">
        <v>31</v>
      </c>
      <c r="D14" s="11"/>
      <c r="E14" s="11"/>
      <c r="F14" s="11"/>
      <c r="G14" s="11"/>
      <c r="H14" s="148"/>
      <c r="I14" s="11"/>
    </row>
    <row r="15" spans="2:12" ht="15.75" thickBot="1" x14ac:dyDescent="0.3">
      <c r="B15" s="11" t="s">
        <v>18</v>
      </c>
      <c r="C15" s="11"/>
      <c r="D15" s="11"/>
      <c r="E15" s="150">
        <f>'Kalkulationsblatt Werksanpassun'!C56</f>
        <v>0</v>
      </c>
      <c r="F15" s="11" t="s">
        <v>19</v>
      </c>
      <c r="G15" s="11"/>
      <c r="H15" s="148"/>
      <c r="I15" s="11"/>
    </row>
    <row r="16" spans="2:12" x14ac:dyDescent="0.25">
      <c r="B16" s="11"/>
      <c r="C16" s="11"/>
      <c r="D16" s="11"/>
      <c r="E16" s="11"/>
      <c r="F16" s="11"/>
      <c r="G16" s="11"/>
      <c r="H16" s="148"/>
      <c r="I16" s="11"/>
    </row>
    <row r="17" spans="1:9" ht="30" customHeight="1" x14ac:dyDescent="0.25">
      <c r="B17" s="286" t="s">
        <v>170</v>
      </c>
      <c r="C17" s="286"/>
      <c r="D17" s="286"/>
      <c r="E17" s="286"/>
      <c r="F17" s="286"/>
      <c r="G17" s="286"/>
      <c r="H17" s="286"/>
      <c r="I17" s="286"/>
    </row>
    <row r="18" spans="1:9" x14ac:dyDescent="0.25">
      <c r="B18" s="11"/>
      <c r="C18" s="11"/>
      <c r="D18" s="11"/>
      <c r="E18" s="11"/>
      <c r="F18" s="11"/>
      <c r="G18" s="11"/>
      <c r="H18" s="148"/>
      <c r="I18" s="11"/>
    </row>
    <row r="19" spans="1:9" x14ac:dyDescent="0.25">
      <c r="H19" s="8"/>
    </row>
    <row r="20" spans="1:9" x14ac:dyDescent="0.25">
      <c r="B20" s="14" t="s">
        <v>20</v>
      </c>
    </row>
    <row r="21" spans="1:9" s="15" customFormat="1" ht="7.5" customHeight="1" x14ac:dyDescent="0.25"/>
    <row r="22" spans="1:9" x14ac:dyDescent="0.25">
      <c r="B22" s="15"/>
      <c r="C22" s="1" t="s">
        <v>152</v>
      </c>
      <c r="H22" s="124">
        <f>'Kalkulationsblatt Werksanpassun'!F32</f>
        <v>0</v>
      </c>
    </row>
    <row r="23" spans="1:9" ht="7.5" customHeight="1" x14ac:dyDescent="0.25">
      <c r="B23" s="15"/>
      <c r="H23" s="126"/>
    </row>
    <row r="24" spans="1:9" s="15" customFormat="1" ht="15" customHeight="1" x14ac:dyDescent="0.25">
      <c r="A24" s="1"/>
      <c r="C24" s="1" t="s">
        <v>154</v>
      </c>
      <c r="D24" s="1"/>
      <c r="E24" s="1"/>
      <c r="F24" s="1"/>
      <c r="G24" s="1"/>
      <c r="H24" s="124">
        <f>'Kalkulationsblatt Werksanpassun'!B45</f>
        <v>0</v>
      </c>
    </row>
    <row r="25" spans="1:9" s="15" customFormat="1" ht="7.5" customHeight="1" x14ac:dyDescent="0.25">
      <c r="A25" s="1"/>
      <c r="C25" s="1"/>
      <c r="D25" s="1"/>
      <c r="E25" s="1"/>
      <c r="F25" s="1"/>
      <c r="G25" s="1"/>
      <c r="H25" s="126"/>
    </row>
    <row r="26" spans="1:9" ht="15" customHeight="1" x14ac:dyDescent="0.25">
      <c r="B26" s="15"/>
      <c r="C26" s="1" t="s">
        <v>155</v>
      </c>
      <c r="H26" s="124">
        <f>'Kalkulationsblatt Werksanpassun'!C45</f>
        <v>0</v>
      </c>
    </row>
    <row r="27" spans="1:9" ht="7.5" customHeight="1" x14ac:dyDescent="0.25">
      <c r="B27" s="15"/>
      <c r="H27" s="126"/>
    </row>
    <row r="28" spans="1:9" x14ac:dyDescent="0.25">
      <c r="B28" s="15"/>
      <c r="C28" s="1" t="s">
        <v>156</v>
      </c>
      <c r="H28" s="124">
        <f>'Kalkulationsblatt Werksanpassun'!D45</f>
        <v>0</v>
      </c>
    </row>
    <row r="29" spans="1:9" ht="7.5" customHeight="1" x14ac:dyDescent="0.25">
      <c r="B29" s="15"/>
      <c r="H29" s="126"/>
    </row>
    <row r="30" spans="1:9" x14ac:dyDescent="0.25">
      <c r="B30" s="15"/>
      <c r="C30" s="1" t="s">
        <v>157</v>
      </c>
      <c r="H30" s="124">
        <f>'Kalkulationsblatt Werksanpassun'!E45</f>
        <v>0</v>
      </c>
    </row>
    <row r="31" spans="1:9" ht="7.5" customHeight="1" x14ac:dyDescent="0.25">
      <c r="B31" s="15"/>
      <c r="H31" s="126"/>
    </row>
    <row r="32" spans="1:9" s="15" customFormat="1" x14ac:dyDescent="0.25">
      <c r="A32" s="1"/>
      <c r="C32" s="1" t="s">
        <v>158</v>
      </c>
      <c r="D32" s="1"/>
      <c r="E32" s="1"/>
      <c r="F32" s="1"/>
      <c r="G32" s="1"/>
      <c r="H32" s="124">
        <f>'Kalkulationsblatt Werksanpassun'!F45</f>
        <v>0</v>
      </c>
    </row>
    <row r="33" spans="1:8" ht="7.5" customHeight="1" x14ac:dyDescent="0.25">
      <c r="A33" s="15"/>
      <c r="B33" s="15"/>
      <c r="C33" s="15"/>
      <c r="D33" s="15"/>
      <c r="E33" s="15"/>
      <c r="F33" s="15"/>
      <c r="G33" s="15"/>
      <c r="H33" s="244"/>
    </row>
    <row r="34" spans="1:8" s="15" customFormat="1" ht="15.75" thickBot="1" x14ac:dyDescent="0.3">
      <c r="A34" s="1"/>
      <c r="C34" s="14" t="s">
        <v>2</v>
      </c>
      <c r="D34" s="1"/>
      <c r="E34" s="1"/>
      <c r="F34" s="1"/>
      <c r="G34" s="1"/>
      <c r="H34" s="245">
        <f>SUM(H22:H32)</f>
        <v>0</v>
      </c>
    </row>
    <row r="35" spans="1:8" ht="15.75" thickTop="1" x14ac:dyDescent="0.25">
      <c r="H35" s="244"/>
    </row>
    <row r="36" spans="1:8" x14ac:dyDescent="0.25">
      <c r="B36" s="14" t="s">
        <v>22</v>
      </c>
      <c r="H36" s="244"/>
    </row>
    <row r="37" spans="1:8" s="15" customFormat="1" ht="7.5" customHeight="1" x14ac:dyDescent="0.25">
      <c r="H37" s="244"/>
    </row>
    <row r="38" spans="1:8" x14ac:dyDescent="0.25">
      <c r="B38" s="15"/>
      <c r="C38" s="1" t="s">
        <v>152</v>
      </c>
      <c r="H38" s="124">
        <f>'Kalkulationsblatt Werksanpassun'!F33</f>
        <v>0</v>
      </c>
    </row>
    <row r="39" spans="1:8" ht="7.5" customHeight="1" x14ac:dyDescent="0.25">
      <c r="B39" s="15"/>
      <c r="H39" s="243"/>
    </row>
    <row r="40" spans="1:8" x14ac:dyDescent="0.25">
      <c r="B40" s="15"/>
      <c r="C40" s="1" t="s">
        <v>154</v>
      </c>
      <c r="H40" s="124">
        <f>'Kalkulationsblatt Werksanpassun'!B46</f>
        <v>0</v>
      </c>
    </row>
    <row r="41" spans="1:8" ht="7.5" customHeight="1" x14ac:dyDescent="0.25">
      <c r="A41" s="15"/>
      <c r="B41" s="15"/>
      <c r="G41" s="15"/>
      <c r="H41" s="244"/>
    </row>
    <row r="42" spans="1:8" x14ac:dyDescent="0.25">
      <c r="B42" s="15"/>
      <c r="C42" s="1" t="s">
        <v>155</v>
      </c>
      <c r="H42" s="124">
        <f>'Kalkulationsblatt Werksanpassun'!C46</f>
        <v>0</v>
      </c>
    </row>
    <row r="43" spans="1:8" s="15" customFormat="1" ht="7.5" customHeight="1" x14ac:dyDescent="0.25">
      <c r="C43" s="1"/>
      <c r="D43" s="1"/>
      <c r="E43" s="1"/>
      <c r="F43" s="1"/>
      <c r="H43" s="244"/>
    </row>
    <row r="44" spans="1:8" x14ac:dyDescent="0.25">
      <c r="B44" s="15"/>
      <c r="C44" s="1" t="s">
        <v>156</v>
      </c>
      <c r="H44" s="124">
        <f>'Kalkulationsblatt Werksanpassun'!D46</f>
        <v>0</v>
      </c>
    </row>
    <row r="45" spans="1:8" s="15" customFormat="1" ht="7.5" customHeight="1" x14ac:dyDescent="0.25">
      <c r="C45" s="1"/>
      <c r="D45" s="1"/>
      <c r="E45" s="1"/>
      <c r="F45" s="1"/>
      <c r="H45" s="244"/>
    </row>
    <row r="46" spans="1:8" x14ac:dyDescent="0.25">
      <c r="B46" s="15"/>
      <c r="C46" s="1" t="s">
        <v>157</v>
      </c>
      <c r="H46" s="124">
        <f>'Kalkulationsblatt Werksanpassun'!E46</f>
        <v>0</v>
      </c>
    </row>
    <row r="47" spans="1:8" s="15" customFormat="1" ht="7.5" customHeight="1" x14ac:dyDescent="0.25">
      <c r="C47" s="1"/>
      <c r="D47" s="1"/>
      <c r="E47" s="1"/>
      <c r="F47" s="1"/>
      <c r="H47" s="244"/>
    </row>
    <row r="48" spans="1:8" x14ac:dyDescent="0.25">
      <c r="B48" s="15"/>
      <c r="C48" s="1" t="s">
        <v>158</v>
      </c>
      <c r="H48" s="124">
        <f>'Kalkulationsblatt Werksanpassun'!F46</f>
        <v>0</v>
      </c>
    </row>
    <row r="49" spans="1:8" s="15" customFormat="1" ht="7.5" customHeight="1" x14ac:dyDescent="0.25">
      <c r="H49" s="244"/>
    </row>
    <row r="50" spans="1:8" ht="15.75" thickBot="1" x14ac:dyDescent="0.3">
      <c r="B50" s="15"/>
      <c r="C50" s="14" t="s">
        <v>23</v>
      </c>
      <c r="H50" s="245">
        <f>SUM(H38:H48)</f>
        <v>0</v>
      </c>
    </row>
    <row r="51" spans="1:8" s="15" customFormat="1" ht="15" customHeight="1" thickTop="1" x14ac:dyDescent="0.25">
      <c r="A51" s="1"/>
      <c r="B51" s="1"/>
      <c r="C51" s="1"/>
      <c r="D51" s="1"/>
      <c r="E51" s="1"/>
      <c r="F51" s="1"/>
      <c r="G51" s="1"/>
      <c r="H51" s="244"/>
    </row>
    <row r="52" spans="1:8" ht="15" customHeight="1" x14ac:dyDescent="0.25">
      <c r="B52" s="14" t="s">
        <v>24</v>
      </c>
      <c r="H52" s="244"/>
    </row>
    <row r="53" spans="1:8" s="15" customFormat="1" ht="7.5" customHeight="1" x14ac:dyDescent="0.25">
      <c r="H53" s="244"/>
    </row>
    <row r="54" spans="1:8" x14ac:dyDescent="0.25">
      <c r="B54" s="15"/>
      <c r="C54" s="1" t="s">
        <v>152</v>
      </c>
      <c r="H54" s="124">
        <f>'Kalkulationsblatt Werksanpassun'!F34</f>
        <v>0</v>
      </c>
    </row>
    <row r="55" spans="1:8" ht="7.5" customHeight="1" x14ac:dyDescent="0.25">
      <c r="B55" s="15"/>
      <c r="H55" s="243"/>
    </row>
    <row r="56" spans="1:8" x14ac:dyDescent="0.25">
      <c r="B56" s="15"/>
      <c r="C56" s="1" t="s">
        <v>154</v>
      </c>
      <c r="H56" s="124">
        <f>'Kalkulationsblatt Werksanpassun'!B47</f>
        <v>0</v>
      </c>
    </row>
    <row r="57" spans="1:8" s="15" customFormat="1" ht="7.5" customHeight="1" x14ac:dyDescent="0.25">
      <c r="C57" s="1"/>
      <c r="D57" s="1"/>
      <c r="E57" s="1"/>
      <c r="F57" s="1"/>
      <c r="H57" s="244"/>
    </row>
    <row r="58" spans="1:8" x14ac:dyDescent="0.25">
      <c r="B58" s="15"/>
      <c r="C58" s="1" t="s">
        <v>155</v>
      </c>
      <c r="H58" s="124">
        <f>'Kalkulationsblatt Werksanpassun'!C47</f>
        <v>0</v>
      </c>
    </row>
    <row r="59" spans="1:8" ht="7.5" customHeight="1" x14ac:dyDescent="0.25">
      <c r="A59" s="15"/>
      <c r="B59" s="15"/>
      <c r="G59" s="15"/>
      <c r="H59" s="244"/>
    </row>
    <row r="60" spans="1:8" x14ac:dyDescent="0.25">
      <c r="B60" s="15"/>
      <c r="C60" s="1" t="s">
        <v>156</v>
      </c>
      <c r="H60" s="124">
        <f>'Kalkulationsblatt Werksanpassun'!D47</f>
        <v>0</v>
      </c>
    </row>
    <row r="61" spans="1:8" s="15" customFormat="1" ht="7.5" customHeight="1" x14ac:dyDescent="0.25">
      <c r="C61" s="1"/>
      <c r="D61" s="1"/>
      <c r="E61" s="1"/>
      <c r="F61" s="1"/>
      <c r="H61" s="244"/>
    </row>
    <row r="62" spans="1:8" x14ac:dyDescent="0.25">
      <c r="B62" s="15"/>
      <c r="C62" s="1" t="s">
        <v>157</v>
      </c>
      <c r="H62" s="124">
        <f>'Kalkulationsblatt Werksanpassun'!E47</f>
        <v>0</v>
      </c>
    </row>
    <row r="63" spans="1:8" s="15" customFormat="1" ht="7.5" customHeight="1" x14ac:dyDescent="0.25">
      <c r="C63" s="1"/>
      <c r="D63" s="1"/>
      <c r="E63" s="1"/>
      <c r="F63" s="1"/>
      <c r="H63" s="244"/>
    </row>
    <row r="64" spans="1:8" x14ac:dyDescent="0.25">
      <c r="B64" s="15"/>
      <c r="C64" s="1" t="s">
        <v>158</v>
      </c>
      <c r="H64" s="124">
        <f>'Kalkulationsblatt Werksanpassun'!F47</f>
        <v>0</v>
      </c>
    </row>
    <row r="65" spans="1:8" s="15" customFormat="1" ht="7.5" customHeight="1" x14ac:dyDescent="0.25">
      <c r="H65" s="244"/>
    </row>
    <row r="66" spans="1:8" ht="15.75" thickBot="1" x14ac:dyDescent="0.3">
      <c r="B66" s="15"/>
      <c r="C66" s="14" t="s">
        <v>25</v>
      </c>
      <c r="H66" s="245">
        <f>SUM(H54:H64)</f>
        <v>0</v>
      </c>
    </row>
    <row r="67" spans="1:8" ht="15" customHeight="1" thickTop="1" x14ac:dyDescent="0.25">
      <c r="H67" s="244"/>
    </row>
    <row r="68" spans="1:8" ht="15" customHeight="1" x14ac:dyDescent="0.25">
      <c r="B68" s="14" t="s">
        <v>26</v>
      </c>
      <c r="H68" s="244"/>
    </row>
    <row r="69" spans="1:8" x14ac:dyDescent="0.25">
      <c r="A69" s="15"/>
      <c r="B69" s="15"/>
      <c r="C69" s="15"/>
      <c r="D69" s="15"/>
      <c r="E69" s="15"/>
      <c r="F69" s="15"/>
      <c r="G69" s="15"/>
      <c r="H69" s="244"/>
    </row>
    <row r="70" spans="1:8" x14ac:dyDescent="0.25">
      <c r="B70" s="15"/>
      <c r="C70" s="1" t="s">
        <v>21</v>
      </c>
      <c r="H70" s="124">
        <f>'Kalkulationsblatt Werksanpassun'!F35</f>
        <v>0</v>
      </c>
    </row>
    <row r="71" spans="1:8" ht="7.5" customHeight="1" x14ac:dyDescent="0.25">
      <c r="B71" s="15"/>
      <c r="H71" s="243"/>
    </row>
    <row r="72" spans="1:8" x14ac:dyDescent="0.25">
      <c r="B72" s="15"/>
      <c r="C72" s="1" t="s">
        <v>37</v>
      </c>
      <c r="H72" s="124">
        <f>'Kalkulationsblatt Werksanpassun'!B48</f>
        <v>0</v>
      </c>
    </row>
    <row r="73" spans="1:8" ht="7.5" customHeight="1" x14ac:dyDescent="0.25">
      <c r="A73" s="15"/>
      <c r="B73" s="15"/>
      <c r="C73" s="15"/>
      <c r="D73" s="15"/>
      <c r="E73" s="15"/>
      <c r="F73" s="15"/>
      <c r="G73" s="15"/>
      <c r="H73" s="244"/>
    </row>
    <row r="74" spans="1:8" x14ac:dyDescent="0.25">
      <c r="B74" s="15"/>
      <c r="C74" s="1" t="s">
        <v>38</v>
      </c>
      <c r="H74" s="124">
        <f>'Kalkulationsblatt Werksanpassun'!C48</f>
        <v>0</v>
      </c>
    </row>
    <row r="75" spans="1:8" ht="7.5" customHeight="1" x14ac:dyDescent="0.25">
      <c r="A75" s="15"/>
      <c r="B75" s="15"/>
      <c r="C75" s="15"/>
      <c r="D75" s="15"/>
      <c r="E75" s="15"/>
      <c r="F75" s="15"/>
      <c r="G75" s="15"/>
      <c r="H75" s="244"/>
    </row>
    <row r="76" spans="1:8" x14ac:dyDescent="0.25">
      <c r="B76" s="15"/>
      <c r="C76" s="1" t="s">
        <v>39</v>
      </c>
      <c r="H76" s="124">
        <f>'Kalkulationsblatt Werksanpassun'!D48</f>
        <v>0</v>
      </c>
    </row>
    <row r="77" spans="1:8" ht="7.5" customHeight="1" x14ac:dyDescent="0.25">
      <c r="A77" s="15"/>
      <c r="B77" s="15"/>
      <c r="C77" s="15"/>
      <c r="D77" s="15"/>
      <c r="E77" s="15"/>
      <c r="F77" s="15"/>
      <c r="G77" s="15"/>
      <c r="H77" s="244"/>
    </row>
    <row r="78" spans="1:8" x14ac:dyDescent="0.25">
      <c r="B78" s="15"/>
      <c r="C78" s="1" t="s">
        <v>40</v>
      </c>
      <c r="H78" s="124">
        <f>'Kalkulationsblatt Werksanpassun'!E48</f>
        <v>0</v>
      </c>
    </row>
    <row r="79" spans="1:8" ht="7.5" customHeight="1" x14ac:dyDescent="0.25">
      <c r="A79" s="15"/>
      <c r="B79" s="15"/>
      <c r="C79" s="15"/>
      <c r="D79" s="15"/>
      <c r="E79" s="15"/>
      <c r="F79" s="15"/>
      <c r="G79" s="15"/>
      <c r="H79" s="244"/>
    </row>
    <row r="80" spans="1:8" ht="14.25" customHeight="1" x14ac:dyDescent="0.25">
      <c r="B80" s="15"/>
      <c r="C80" s="1" t="s">
        <v>41</v>
      </c>
      <c r="H80" s="124">
        <f>'Kalkulationsblatt Werksanpassun'!F48</f>
        <v>0</v>
      </c>
    </row>
    <row r="81" spans="1:8" ht="7.5" customHeight="1" x14ac:dyDescent="0.25">
      <c r="A81" s="15"/>
      <c r="B81" s="15"/>
      <c r="C81" s="15"/>
      <c r="D81" s="15"/>
      <c r="E81" s="15"/>
      <c r="F81" s="15"/>
      <c r="G81" s="15"/>
      <c r="H81" s="244"/>
    </row>
    <row r="82" spans="1:8" ht="15.75" thickBot="1" x14ac:dyDescent="0.3">
      <c r="B82" s="15"/>
      <c r="C82" s="14" t="s">
        <v>27</v>
      </c>
      <c r="H82" s="245">
        <f>SUM(H70:H80)</f>
        <v>0</v>
      </c>
    </row>
    <row r="83" spans="1:8" ht="15" customHeight="1" thickTop="1" x14ac:dyDescent="0.25">
      <c r="H83" s="244"/>
    </row>
    <row r="84" spans="1:8" ht="15" customHeight="1" x14ac:dyDescent="0.25">
      <c r="B84" s="14" t="s">
        <v>28</v>
      </c>
      <c r="H84" s="244"/>
    </row>
    <row r="85" spans="1:8" x14ac:dyDescent="0.25">
      <c r="A85" s="15"/>
      <c r="B85" s="15"/>
      <c r="C85" s="15"/>
      <c r="D85" s="15"/>
      <c r="E85" s="15"/>
      <c r="F85" s="15"/>
      <c r="G85" s="15"/>
      <c r="H85" s="244"/>
    </row>
    <row r="86" spans="1:8" x14ac:dyDescent="0.25">
      <c r="B86" s="15"/>
      <c r="C86" s="1" t="s">
        <v>21</v>
      </c>
      <c r="H86" s="124">
        <f>'Kalkulationsblatt Werksanpassun'!F36</f>
        <v>0</v>
      </c>
    </row>
    <row r="87" spans="1:8" ht="7.5" customHeight="1" x14ac:dyDescent="0.25">
      <c r="B87" s="15"/>
      <c r="H87" s="126"/>
    </row>
    <row r="88" spans="1:8" x14ac:dyDescent="0.25">
      <c r="B88" s="15"/>
      <c r="C88" s="1" t="s">
        <v>37</v>
      </c>
      <c r="H88" s="124">
        <f>'Kalkulationsblatt Werksanpassun'!B49</f>
        <v>0</v>
      </c>
    </row>
    <row r="89" spans="1:8" ht="7.5" customHeight="1" x14ac:dyDescent="0.25">
      <c r="A89" s="15"/>
      <c r="B89" s="15"/>
      <c r="C89" s="15"/>
      <c r="D89" s="15"/>
      <c r="E89" s="15"/>
      <c r="F89" s="15"/>
      <c r="G89" s="15"/>
      <c r="H89" s="244"/>
    </row>
    <row r="90" spans="1:8" x14ac:dyDescent="0.25">
      <c r="B90" s="15"/>
      <c r="C90" s="1" t="s">
        <v>38</v>
      </c>
      <c r="H90" s="124">
        <f>'Kalkulationsblatt Werksanpassun'!C49</f>
        <v>0</v>
      </c>
    </row>
    <row r="91" spans="1:8" ht="7.5" customHeight="1" x14ac:dyDescent="0.25">
      <c r="A91" s="15"/>
      <c r="B91" s="15"/>
      <c r="C91" s="15"/>
      <c r="D91" s="15"/>
      <c r="E91" s="15"/>
      <c r="F91" s="15"/>
      <c r="G91" s="15"/>
      <c r="H91" s="244"/>
    </row>
    <row r="92" spans="1:8" x14ac:dyDescent="0.25">
      <c r="B92" s="15"/>
      <c r="C92" s="1" t="s">
        <v>39</v>
      </c>
      <c r="H92" s="124">
        <f>'Kalkulationsblatt Werksanpassun'!D49</f>
        <v>0</v>
      </c>
    </row>
    <row r="93" spans="1:8" ht="7.5" customHeight="1" x14ac:dyDescent="0.25">
      <c r="A93" s="15"/>
      <c r="B93" s="15"/>
      <c r="C93" s="15"/>
      <c r="D93" s="15"/>
      <c r="E93" s="15"/>
      <c r="F93" s="15"/>
      <c r="G93" s="15"/>
      <c r="H93" s="244"/>
    </row>
    <row r="94" spans="1:8" x14ac:dyDescent="0.25">
      <c r="B94" s="15"/>
      <c r="C94" s="1" t="s">
        <v>40</v>
      </c>
      <c r="H94" s="124">
        <f>'Kalkulationsblatt Werksanpassun'!E49</f>
        <v>0</v>
      </c>
    </row>
    <row r="95" spans="1:8" ht="7.5" customHeight="1" x14ac:dyDescent="0.25">
      <c r="A95" s="15"/>
      <c r="B95" s="15"/>
      <c r="C95" s="15"/>
      <c r="D95" s="15"/>
      <c r="E95" s="15"/>
      <c r="F95" s="15"/>
      <c r="G95" s="15"/>
      <c r="H95" s="244"/>
    </row>
    <row r="96" spans="1:8" x14ac:dyDescent="0.25">
      <c r="B96" s="15"/>
      <c r="C96" s="1" t="s">
        <v>41</v>
      </c>
      <c r="H96" s="124">
        <f>'Kalkulationsblatt Werksanpassun'!F49</f>
        <v>0</v>
      </c>
    </row>
    <row r="97" spans="1:9" ht="7.5" customHeight="1" x14ac:dyDescent="0.25">
      <c r="A97" s="15"/>
      <c r="B97" s="15"/>
      <c r="C97" s="15"/>
      <c r="D97" s="15"/>
      <c r="E97" s="15"/>
      <c r="F97" s="15"/>
      <c r="G97" s="15"/>
      <c r="H97" s="244"/>
    </row>
    <row r="98" spans="1:9" ht="15.75" thickBot="1" x14ac:dyDescent="0.3">
      <c r="B98" s="15"/>
      <c r="C98" s="14" t="s">
        <v>29</v>
      </c>
      <c r="H98" s="245">
        <f>SUM(H86:H96)</f>
        <v>0</v>
      </c>
    </row>
    <row r="99" spans="1:9" ht="15.75" thickTop="1" x14ac:dyDescent="0.25">
      <c r="H99" s="246"/>
    </row>
    <row r="100" spans="1:9" x14ac:dyDescent="0.25">
      <c r="B100" s="14" t="s">
        <v>30</v>
      </c>
      <c r="H100" s="247">
        <f>H98+H82+H66+H50+H34</f>
        <v>0</v>
      </c>
    </row>
    <row r="102" spans="1:9" x14ac:dyDescent="0.25">
      <c r="B102" s="1" t="s">
        <v>3</v>
      </c>
      <c r="H102" s="21">
        <f>E15</f>
        <v>0</v>
      </c>
    </row>
    <row r="104" spans="1:9" x14ac:dyDescent="0.25">
      <c r="B104" s="1" t="s">
        <v>4</v>
      </c>
      <c r="H104" s="248">
        <f>H100*H102</f>
        <v>0</v>
      </c>
    </row>
    <row r="105" spans="1:9" x14ac:dyDescent="0.25">
      <c r="H105" s="244"/>
    </row>
    <row r="106" spans="1:9" ht="15.75" thickBot="1" x14ac:dyDescent="0.3">
      <c r="B106" s="14" t="s">
        <v>5</v>
      </c>
      <c r="H106" s="249">
        <f>H100+H104</f>
        <v>0</v>
      </c>
    </row>
    <row r="107" spans="1:9" ht="15.75" thickTop="1" x14ac:dyDescent="0.25">
      <c r="H107" s="246"/>
    </row>
    <row r="108" spans="1:9" ht="15.75" thickBot="1" x14ac:dyDescent="0.3">
      <c r="B108" s="14" t="s">
        <v>6</v>
      </c>
      <c r="H108" s="249">
        <f>H106*1.19</f>
        <v>0</v>
      </c>
    </row>
    <row r="109" spans="1:9" ht="15.75" thickTop="1" x14ac:dyDescent="0.25"/>
    <row r="112" spans="1:9" x14ac:dyDescent="0.25">
      <c r="A112" s="3"/>
      <c r="B112" s="27"/>
      <c r="C112" s="287" t="s">
        <v>57</v>
      </c>
      <c r="D112" s="288"/>
      <c r="E112" s="288"/>
      <c r="F112" s="288"/>
      <c r="G112" s="288"/>
      <c r="H112" s="289"/>
      <c r="I112" s="28"/>
    </row>
    <row r="113" spans="1:9" x14ac:dyDescent="0.25">
      <c r="A113" s="3"/>
      <c r="B113" s="3"/>
      <c r="C113" s="3"/>
      <c r="D113" s="3"/>
      <c r="E113" s="3"/>
      <c r="F113" s="3"/>
      <c r="G113" s="3"/>
      <c r="H113" s="3"/>
      <c r="I113" s="3"/>
    </row>
    <row r="114" spans="1:9" x14ac:dyDescent="0.25">
      <c r="A114" s="3"/>
      <c r="B114" s="29"/>
      <c r="C114" s="3"/>
      <c r="D114" s="3"/>
      <c r="E114" s="3"/>
      <c r="F114" s="3"/>
      <c r="G114" s="3"/>
      <c r="H114" s="3"/>
      <c r="I114" s="3"/>
    </row>
    <row r="115" spans="1:9" ht="43.5" customHeight="1" x14ac:dyDescent="0.25">
      <c r="A115" s="3"/>
      <c r="B115" s="290" t="s">
        <v>178</v>
      </c>
      <c r="C115" s="290"/>
      <c r="D115" s="290"/>
      <c r="E115" s="290"/>
      <c r="F115" s="290"/>
      <c r="G115" s="290"/>
      <c r="H115" s="290"/>
      <c r="I115" s="290"/>
    </row>
  </sheetData>
  <mergeCells count="3">
    <mergeCell ref="B17:I17"/>
    <mergeCell ref="C112:H112"/>
    <mergeCell ref="B115:I115"/>
  </mergeCells>
  <pageMargins left="0.7" right="0.7" top="0.78740157499999996" bottom="0.78740157499999996" header="0.3" footer="0.3"/>
  <pageSetup paperSize="9" scale="49" fitToHeight="0"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CE30C-8DE7-4521-9768-48D0792785F0}">
  <sheetPr>
    <pageSetUpPr fitToPage="1"/>
  </sheetPr>
  <dimension ref="A1:P159"/>
  <sheetViews>
    <sheetView view="pageBreakPreview" topLeftCell="A106" zoomScale="70" zoomScaleNormal="85" zoomScaleSheetLayoutView="70" workbookViewId="0">
      <selection activeCell="E127" sqref="E127"/>
    </sheetView>
  </sheetViews>
  <sheetFormatPr baseColWidth="10" defaultColWidth="11.42578125" defaultRowHeight="15" x14ac:dyDescent="0.25"/>
  <cols>
    <col min="1" max="1" width="11.42578125" style="1"/>
    <col min="2" max="2" width="10" style="1" customWidth="1"/>
    <col min="3" max="3" width="47.28515625" style="1" customWidth="1"/>
    <col min="4" max="4" width="11.42578125" style="1"/>
    <col min="5" max="5" width="15.7109375" style="1" customWidth="1"/>
    <col min="6" max="6" width="11.42578125" style="1"/>
    <col min="7" max="7" width="17" style="1" customWidth="1"/>
    <col min="8" max="8" width="13.85546875" style="1" customWidth="1"/>
    <col min="9" max="9" width="12.42578125" style="1" customWidth="1"/>
    <col min="10" max="10" width="1.42578125" style="1" customWidth="1"/>
    <col min="11" max="11" width="20.7109375" style="1" customWidth="1"/>
    <col min="12" max="16384" width="11.42578125" style="1"/>
  </cols>
  <sheetData>
    <row r="1" spans="2:11" ht="18.75" x14ac:dyDescent="0.3">
      <c r="B1" s="2" t="s">
        <v>74</v>
      </c>
    </row>
    <row r="2" spans="2:11" x14ac:dyDescent="0.25">
      <c r="B2" s="38" t="s">
        <v>194</v>
      </c>
      <c r="C2" s="38"/>
      <c r="D2" s="38"/>
      <c r="E2" s="38"/>
      <c r="F2" s="38"/>
      <c r="G2" s="38"/>
      <c r="H2" s="38"/>
    </row>
    <row r="3" spans="2:11" ht="18.75" customHeight="1" x14ac:dyDescent="0.3">
      <c r="B3" s="1" t="s">
        <v>0</v>
      </c>
      <c r="C3" s="2" t="s">
        <v>42</v>
      </c>
    </row>
    <row r="4" spans="2:11" ht="18.75" customHeight="1" x14ac:dyDescent="0.3">
      <c r="C4" s="2"/>
    </row>
    <row r="5" spans="2:11" ht="18.75" customHeight="1" x14ac:dyDescent="0.25"/>
    <row r="6" spans="2:11" x14ac:dyDescent="0.25">
      <c r="B6" s="4" t="s">
        <v>1</v>
      </c>
      <c r="C6" s="297" t="s">
        <v>75</v>
      </c>
      <c r="D6" s="298"/>
      <c r="E6" s="298"/>
      <c r="F6" s="298"/>
      <c r="G6" s="6"/>
      <c r="H6" s="6"/>
      <c r="I6" s="6"/>
    </row>
    <row r="7" spans="2:11" x14ac:dyDescent="0.25">
      <c r="E7" s="7"/>
    </row>
    <row r="8" spans="2:11" x14ac:dyDescent="0.25">
      <c r="E8" s="7"/>
    </row>
    <row r="9" spans="2:11" x14ac:dyDescent="0.25">
      <c r="B9" s="1" t="s">
        <v>7</v>
      </c>
      <c r="C9" s="127"/>
      <c r="D9" s="127"/>
      <c r="E9" s="128"/>
      <c r="F9" s="127"/>
      <c r="G9" s="127"/>
      <c r="H9" s="127"/>
      <c r="I9" s="127"/>
      <c r="J9" s="127"/>
      <c r="K9" s="127"/>
    </row>
    <row r="10" spans="2:11" x14ac:dyDescent="0.25">
      <c r="E10" s="8"/>
    </row>
    <row r="11" spans="2:11" x14ac:dyDescent="0.25">
      <c r="B11" s="1" t="s">
        <v>13</v>
      </c>
      <c r="E11" s="8"/>
    </row>
    <row r="12" spans="2:11" x14ac:dyDescent="0.25">
      <c r="B12" s="1" t="s">
        <v>90</v>
      </c>
      <c r="E12" s="8"/>
    </row>
    <row r="13" spans="2:11" x14ac:dyDescent="0.25">
      <c r="E13" s="8"/>
    </row>
    <row r="14" spans="2:11" ht="75.75" customHeight="1" x14ac:dyDescent="0.25">
      <c r="B14" s="299" t="s">
        <v>174</v>
      </c>
      <c r="C14" s="299"/>
      <c r="D14" s="299"/>
      <c r="E14" s="299"/>
      <c r="F14" s="299"/>
      <c r="G14" s="299"/>
      <c r="H14" s="299"/>
    </row>
    <row r="15" spans="2:11" ht="15" customHeight="1" x14ac:dyDescent="0.25">
      <c r="B15" s="9"/>
      <c r="C15" s="9"/>
      <c r="D15" s="9"/>
      <c r="E15" s="9"/>
      <c r="F15" s="9"/>
      <c r="G15" s="9"/>
      <c r="H15" s="9"/>
    </row>
    <row r="16" spans="2:11" x14ac:dyDescent="0.25">
      <c r="B16" s="14" t="s">
        <v>34</v>
      </c>
    </row>
    <row r="17" spans="2:11" x14ac:dyDescent="0.25">
      <c r="B17" s="294" t="s">
        <v>77</v>
      </c>
      <c r="C17" s="294"/>
      <c r="G17" s="142"/>
      <c r="H17" s="36" t="s">
        <v>8</v>
      </c>
    </row>
    <row r="18" spans="2:11" x14ac:dyDescent="0.25">
      <c r="B18" s="294" t="s">
        <v>78</v>
      </c>
      <c r="C18" s="294"/>
      <c r="G18" s="143"/>
      <c r="H18" s="36" t="s">
        <v>8</v>
      </c>
    </row>
    <row r="19" spans="2:11" x14ac:dyDescent="0.25">
      <c r="B19" s="294" t="s">
        <v>79</v>
      </c>
      <c r="C19" s="300"/>
      <c r="G19" s="142"/>
      <c r="H19" s="36" t="s">
        <v>9</v>
      </c>
    </row>
    <row r="20" spans="2:11" x14ac:dyDescent="0.25">
      <c r="B20" s="10"/>
      <c r="C20" s="7"/>
      <c r="H20" s="36"/>
    </row>
    <row r="21" spans="2:11" x14ac:dyDescent="0.25">
      <c r="B21" s="14" t="s">
        <v>35</v>
      </c>
      <c r="C21" s="10"/>
      <c r="H21" s="36"/>
    </row>
    <row r="22" spans="2:11" x14ac:dyDescent="0.25">
      <c r="B22" s="294" t="s">
        <v>77</v>
      </c>
      <c r="C22" s="294"/>
      <c r="G22" s="142"/>
      <c r="H22" s="36" t="s">
        <v>36</v>
      </c>
    </row>
    <row r="23" spans="2:11" x14ac:dyDescent="0.25">
      <c r="B23" s="294" t="s">
        <v>78</v>
      </c>
      <c r="C23" s="294"/>
      <c r="G23" s="143"/>
      <c r="H23" s="36" t="s">
        <v>36</v>
      </c>
    </row>
    <row r="24" spans="2:11" x14ac:dyDescent="0.25">
      <c r="B24" s="294" t="s">
        <v>79</v>
      </c>
      <c r="C24" s="294"/>
      <c r="G24" s="143"/>
      <c r="H24" s="36" t="s">
        <v>36</v>
      </c>
    </row>
    <row r="25" spans="2:11" x14ac:dyDescent="0.25">
      <c r="B25" s="10"/>
      <c r="C25" s="10"/>
      <c r="H25" s="36"/>
    </row>
    <row r="26" spans="2:11" x14ac:dyDescent="0.25">
      <c r="B26" s="295" t="s">
        <v>80</v>
      </c>
      <c r="C26" s="296"/>
      <c r="G26" s="144"/>
      <c r="H26" s="36" t="s">
        <v>76</v>
      </c>
    </row>
    <row r="27" spans="2:11" x14ac:dyDescent="0.25">
      <c r="B27" s="36"/>
      <c r="G27" s="37"/>
      <c r="H27" s="36"/>
    </row>
    <row r="29" spans="2:11" s="11" customFormat="1" ht="87.75" customHeight="1" x14ac:dyDescent="0.25">
      <c r="E29" s="12" t="s">
        <v>81</v>
      </c>
      <c r="F29" s="13" t="s">
        <v>14</v>
      </c>
      <c r="G29" s="13" t="s">
        <v>82</v>
      </c>
      <c r="H29" s="12" t="s">
        <v>83</v>
      </c>
      <c r="I29" s="13" t="s">
        <v>15</v>
      </c>
    </row>
    <row r="30" spans="2:11" x14ac:dyDescent="0.25">
      <c r="B30" s="14">
        <v>2026</v>
      </c>
      <c r="C30" s="3"/>
      <c r="E30" s="8"/>
    </row>
    <row r="31" spans="2:11" s="15" customFormat="1" ht="7.5" customHeight="1" x14ac:dyDescent="0.25">
      <c r="C31" s="34"/>
      <c r="E31" s="16"/>
    </row>
    <row r="32" spans="2:11" x14ac:dyDescent="0.25">
      <c r="B32" s="15"/>
      <c r="C32" s="1" t="s">
        <v>10</v>
      </c>
      <c r="E32" s="148">
        <v>100</v>
      </c>
      <c r="F32" s="17">
        <f>G17</f>
        <v>0</v>
      </c>
      <c r="G32" s="159">
        <v>0</v>
      </c>
      <c r="H32" s="148">
        <v>8</v>
      </c>
      <c r="I32" s="17">
        <f>G22</f>
        <v>0</v>
      </c>
      <c r="K32" s="17">
        <f>E32*F32*(G32+1)+H32*I32*(G32+1)</f>
        <v>0</v>
      </c>
    </row>
    <row r="33" spans="2:11" s="15" customFormat="1" ht="7.5" customHeight="1" x14ac:dyDescent="0.25">
      <c r="E33" s="148"/>
      <c r="G33" s="37"/>
      <c r="H33" s="157"/>
    </row>
    <row r="34" spans="2:11" x14ac:dyDescent="0.25">
      <c r="B34" s="15"/>
      <c r="C34" s="1" t="s">
        <v>11</v>
      </c>
      <c r="E34" s="148">
        <v>80</v>
      </c>
      <c r="F34" s="17">
        <f>G18</f>
        <v>0</v>
      </c>
      <c r="G34" s="159">
        <v>0</v>
      </c>
      <c r="H34" s="148">
        <v>6</v>
      </c>
      <c r="I34" s="17">
        <f>G23</f>
        <v>0</v>
      </c>
      <c r="K34" s="17">
        <f>E34*F34*(G34+1)+H34*I34*(G34+1)</f>
        <v>0</v>
      </c>
    </row>
    <row r="35" spans="2:11" s="15" customFormat="1" ht="7.5" customHeight="1" x14ac:dyDescent="0.25">
      <c r="E35" s="156"/>
      <c r="G35" s="37"/>
      <c r="H35" s="157"/>
    </row>
    <row r="36" spans="2:11" x14ac:dyDescent="0.25">
      <c r="B36" s="15"/>
      <c r="C36" s="1" t="s">
        <v>12</v>
      </c>
      <c r="E36" s="148">
        <v>60</v>
      </c>
      <c r="F36" s="17">
        <f>G19</f>
        <v>0</v>
      </c>
      <c r="G36" s="159">
        <v>0</v>
      </c>
      <c r="H36" s="148">
        <v>3</v>
      </c>
      <c r="I36" s="17">
        <f>G24</f>
        <v>0</v>
      </c>
      <c r="K36" s="17">
        <f>E36*F36*(G36+1)+H36*I36*(G36+1)</f>
        <v>0</v>
      </c>
    </row>
    <row r="37" spans="2:11" ht="7.5" customHeight="1" x14ac:dyDescent="0.25">
      <c r="B37" s="15"/>
      <c r="E37" s="148"/>
      <c r="F37" s="19"/>
      <c r="G37" s="159"/>
      <c r="H37" s="148"/>
      <c r="I37" s="19"/>
      <c r="K37" s="19"/>
    </row>
    <row r="38" spans="2:11" ht="12.95" customHeight="1" x14ac:dyDescent="0.25">
      <c r="B38" s="15"/>
      <c r="C38" s="1" t="s">
        <v>175</v>
      </c>
      <c r="E38" s="232"/>
      <c r="F38" s="129"/>
      <c r="G38" s="159"/>
      <c r="H38" s="233">
        <v>10</v>
      </c>
      <c r="I38" s="32">
        <f>G22</f>
        <v>0</v>
      </c>
      <c r="K38" s="17">
        <f>E38*F38*(G38+1)+H38*I38*(G38+1)</f>
        <v>0</v>
      </c>
    </row>
    <row r="39" spans="2:11" ht="7.5" customHeight="1" x14ac:dyDescent="0.25">
      <c r="B39" s="15"/>
      <c r="E39" s="148"/>
      <c r="F39" s="129"/>
      <c r="G39" s="231"/>
      <c r="H39" s="148"/>
      <c r="I39" s="129"/>
      <c r="K39" s="19"/>
    </row>
    <row r="40" spans="2:11" ht="12.95" customHeight="1" x14ac:dyDescent="0.25">
      <c r="B40" s="15"/>
      <c r="C40" s="1" t="s">
        <v>177</v>
      </c>
      <c r="E40" s="232"/>
      <c r="F40" s="129"/>
      <c r="G40" s="159"/>
      <c r="H40" s="233">
        <v>10</v>
      </c>
      <c r="I40" s="32">
        <f>G23</f>
        <v>0</v>
      </c>
      <c r="K40" s="17">
        <f t="shared" ref="K40" si="0">E40*F40*(G40+1)+H40*I40*(G40+1)</f>
        <v>0</v>
      </c>
    </row>
    <row r="41" spans="2:11" ht="7.5" customHeight="1" x14ac:dyDescent="0.25">
      <c r="B41" s="15"/>
      <c r="E41" s="148"/>
      <c r="F41" s="129"/>
      <c r="G41" s="231"/>
      <c r="H41" s="148"/>
      <c r="I41" s="129"/>
      <c r="K41" s="129"/>
    </row>
    <row r="42" spans="2:11" x14ac:dyDescent="0.25">
      <c r="B42" s="15"/>
      <c r="C42" s="1" t="s">
        <v>176</v>
      </c>
      <c r="E42" s="232"/>
      <c r="F42" s="129"/>
      <c r="G42" s="231"/>
      <c r="H42" s="233">
        <v>10</v>
      </c>
      <c r="I42" s="32">
        <f>G24</f>
        <v>0</v>
      </c>
      <c r="K42" s="32">
        <f>E42*F42*(G42+1)+H42*I42*(G42+1)</f>
        <v>0</v>
      </c>
    </row>
    <row r="43" spans="2:11" ht="7.5" customHeight="1" x14ac:dyDescent="0.25">
      <c r="B43" s="15"/>
      <c r="E43" s="8"/>
      <c r="F43" s="19"/>
      <c r="G43" s="18"/>
      <c r="H43" s="8"/>
      <c r="I43" s="19"/>
      <c r="K43" s="19"/>
    </row>
    <row r="44" spans="2:11" x14ac:dyDescent="0.25">
      <c r="B44" s="15"/>
      <c r="C44" s="14" t="s">
        <v>33</v>
      </c>
      <c r="K44" s="33">
        <f>SUM(K32:K43)</f>
        <v>0</v>
      </c>
    </row>
    <row r="45" spans="2:11" x14ac:dyDescent="0.25">
      <c r="C45" s="1" t="s">
        <v>3</v>
      </c>
      <c r="K45" s="37">
        <f>G26</f>
        <v>0</v>
      </c>
    </row>
    <row r="46" spans="2:11" x14ac:dyDescent="0.25">
      <c r="C46" s="1" t="s">
        <v>4</v>
      </c>
      <c r="K46" s="22">
        <f>K45*K44</f>
        <v>0</v>
      </c>
    </row>
    <row r="47" spans="2:11" ht="15.75" thickBot="1" x14ac:dyDescent="0.3">
      <c r="C47" s="14" t="s">
        <v>5</v>
      </c>
      <c r="K47" s="23">
        <f>K44+K46</f>
        <v>0</v>
      </c>
    </row>
    <row r="48" spans="2:11" ht="15.75" thickTop="1" x14ac:dyDescent="0.25">
      <c r="C48" s="3"/>
      <c r="K48" s="14"/>
    </row>
    <row r="49" spans="2:11" x14ac:dyDescent="0.25">
      <c r="B49" s="14">
        <v>2027</v>
      </c>
      <c r="C49" s="3"/>
      <c r="E49" s="8"/>
    </row>
    <row r="50" spans="2:11" s="15" customFormat="1" ht="7.5" customHeight="1" x14ac:dyDescent="0.25">
      <c r="C50" s="34"/>
      <c r="E50" s="16"/>
    </row>
    <row r="51" spans="2:11" x14ac:dyDescent="0.25">
      <c r="B51" s="15"/>
      <c r="C51" s="1" t="s">
        <v>10</v>
      </c>
      <c r="E51" s="8">
        <f>E32</f>
        <v>100</v>
      </c>
      <c r="F51" s="17">
        <f>G17</f>
        <v>0</v>
      </c>
      <c r="G51" s="158"/>
      <c r="H51" s="8">
        <f>H32</f>
        <v>8</v>
      </c>
      <c r="I51" s="17">
        <f>G22</f>
        <v>0</v>
      </c>
      <c r="K51" s="17">
        <f>E51*F51*(G51+1)+H51*I51*(G51+1)</f>
        <v>0</v>
      </c>
    </row>
    <row r="52" spans="2:11" s="15" customFormat="1" ht="7.5" customHeight="1" x14ac:dyDescent="0.25">
      <c r="E52" s="8"/>
      <c r="H52" s="8"/>
    </row>
    <row r="53" spans="2:11" x14ac:dyDescent="0.25">
      <c r="B53" s="15"/>
      <c r="C53" s="1" t="s">
        <v>11</v>
      </c>
      <c r="E53" s="8">
        <f>E34</f>
        <v>80</v>
      </c>
      <c r="F53" s="17">
        <f>G18</f>
        <v>0</v>
      </c>
      <c r="G53" s="158"/>
      <c r="H53" s="8">
        <f>H34</f>
        <v>6</v>
      </c>
      <c r="I53" s="17">
        <f>G23</f>
        <v>0</v>
      </c>
      <c r="K53" s="17">
        <f>E53*F53*(G53+1)+H53*I53*(G53+1)</f>
        <v>0</v>
      </c>
    </row>
    <row r="54" spans="2:11" s="15" customFormat="1" ht="7.5" customHeight="1" x14ac:dyDescent="0.25">
      <c r="E54" s="16"/>
      <c r="H54" s="16"/>
    </row>
    <row r="55" spans="2:11" x14ac:dyDescent="0.25">
      <c r="B55" s="15"/>
      <c r="C55" s="1" t="s">
        <v>12</v>
      </c>
      <c r="E55" s="8">
        <f>E36</f>
        <v>60</v>
      </c>
      <c r="F55" s="17">
        <f>G19</f>
        <v>0</v>
      </c>
      <c r="G55" s="158"/>
      <c r="H55" s="8">
        <f>H36</f>
        <v>3</v>
      </c>
      <c r="I55" s="17">
        <f>G24</f>
        <v>0</v>
      </c>
      <c r="K55" s="17">
        <f>E55*F55*(G55+1)+H55*I55*(G55+1)</f>
        <v>0</v>
      </c>
    </row>
    <row r="56" spans="2:11" ht="7.5" customHeight="1" x14ac:dyDescent="0.25">
      <c r="B56" s="15"/>
      <c r="E56" s="8"/>
      <c r="F56" s="19"/>
      <c r="G56" s="18"/>
      <c r="H56" s="8"/>
      <c r="I56" s="19"/>
      <c r="K56" s="19"/>
    </row>
    <row r="57" spans="2:11" ht="15.75" thickBot="1" x14ac:dyDescent="0.3">
      <c r="B57" s="15"/>
      <c r="C57" s="14" t="s">
        <v>33</v>
      </c>
      <c r="K57" s="20">
        <f>SUM(K51:K56)</f>
        <v>0</v>
      </c>
    </row>
    <row r="58" spans="2:11" ht="15.75" thickTop="1" x14ac:dyDescent="0.25">
      <c r="C58" s="1" t="s">
        <v>3</v>
      </c>
      <c r="K58" s="21">
        <f>G26</f>
        <v>0</v>
      </c>
    </row>
    <row r="59" spans="2:11" x14ac:dyDescent="0.25">
      <c r="C59" s="1" t="s">
        <v>4</v>
      </c>
      <c r="K59" s="22">
        <f>K58*K57</f>
        <v>0</v>
      </c>
    </row>
    <row r="60" spans="2:11" ht="15.75" thickBot="1" x14ac:dyDescent="0.3">
      <c r="C60" s="14" t="s">
        <v>5</v>
      </c>
      <c r="K60" s="23">
        <f>K57+K59</f>
        <v>0</v>
      </c>
    </row>
    <row r="61" spans="2:11" ht="15.75" thickTop="1" x14ac:dyDescent="0.25">
      <c r="C61" s="3"/>
      <c r="K61" s="14"/>
    </row>
    <row r="62" spans="2:11" x14ac:dyDescent="0.25">
      <c r="B62" s="14">
        <v>2028</v>
      </c>
      <c r="C62" s="3"/>
      <c r="E62" s="8"/>
    </row>
    <row r="63" spans="2:11" s="15" customFormat="1" ht="7.5" customHeight="1" x14ac:dyDescent="0.25">
      <c r="C63" s="34"/>
      <c r="E63" s="16"/>
    </row>
    <row r="64" spans="2:11" x14ac:dyDescent="0.25">
      <c r="B64" s="15"/>
      <c r="C64" s="1" t="s">
        <v>10</v>
      </c>
      <c r="E64" s="8">
        <f>E51</f>
        <v>100</v>
      </c>
      <c r="F64" s="17">
        <f>G17</f>
        <v>0</v>
      </c>
      <c r="G64" s="158"/>
      <c r="H64" s="8">
        <f>H51</f>
        <v>8</v>
      </c>
      <c r="I64" s="17">
        <f>G22</f>
        <v>0</v>
      </c>
      <c r="K64" s="17">
        <f>E64*F64*(G64+1)+H64*I64*(G64+1)</f>
        <v>0</v>
      </c>
    </row>
    <row r="65" spans="2:11" s="15" customFormat="1" ht="7.5" customHeight="1" x14ac:dyDescent="0.25">
      <c r="E65" s="8"/>
    </row>
    <row r="66" spans="2:11" x14ac:dyDescent="0.25">
      <c r="B66" s="15"/>
      <c r="C66" s="1" t="s">
        <v>11</v>
      </c>
      <c r="E66" s="8">
        <f>E53</f>
        <v>80</v>
      </c>
      <c r="F66" s="17">
        <f>G18</f>
        <v>0</v>
      </c>
      <c r="G66" s="158"/>
      <c r="H66" s="8">
        <f>H53</f>
        <v>6</v>
      </c>
      <c r="I66" s="17">
        <f>G23</f>
        <v>0</v>
      </c>
      <c r="K66" s="17">
        <f>E66*F66*(G66+1)+H66*I66*(G66+1)</f>
        <v>0</v>
      </c>
    </row>
    <row r="67" spans="2:11" s="15" customFormat="1" ht="7.5" customHeight="1" x14ac:dyDescent="0.25">
      <c r="E67" s="16"/>
    </row>
    <row r="68" spans="2:11" x14ac:dyDescent="0.25">
      <c r="B68" s="15"/>
      <c r="C68" s="1" t="s">
        <v>12</v>
      </c>
      <c r="E68" s="8">
        <f>E55</f>
        <v>60</v>
      </c>
      <c r="F68" s="17">
        <f>G19</f>
        <v>0</v>
      </c>
      <c r="G68" s="158"/>
      <c r="H68" s="8">
        <f>H55</f>
        <v>3</v>
      </c>
      <c r="I68" s="17">
        <f>G24</f>
        <v>0</v>
      </c>
      <c r="K68" s="17">
        <f>E68*F68*(G68+1)+H68*I68*(G68+1)</f>
        <v>0</v>
      </c>
    </row>
    <row r="69" spans="2:11" ht="7.5" customHeight="1" x14ac:dyDescent="0.25">
      <c r="B69" s="15"/>
      <c r="E69" s="8"/>
      <c r="F69" s="19"/>
      <c r="G69" s="18"/>
      <c r="H69" s="8"/>
      <c r="I69" s="19"/>
      <c r="K69" s="19"/>
    </row>
    <row r="70" spans="2:11" ht="15.75" thickBot="1" x14ac:dyDescent="0.3">
      <c r="B70" s="15"/>
      <c r="C70" s="14" t="s">
        <v>33</v>
      </c>
      <c r="K70" s="20">
        <f>SUM(K64:K69)</f>
        <v>0</v>
      </c>
    </row>
    <row r="71" spans="2:11" ht="15.75" thickTop="1" x14ac:dyDescent="0.25">
      <c r="C71" s="1" t="s">
        <v>3</v>
      </c>
      <c r="K71" s="21">
        <f>G26</f>
        <v>0</v>
      </c>
    </row>
    <row r="72" spans="2:11" x14ac:dyDescent="0.25">
      <c r="C72" s="1" t="s">
        <v>4</v>
      </c>
      <c r="K72" s="22">
        <f>K71*K70</f>
        <v>0</v>
      </c>
    </row>
    <row r="73" spans="2:11" ht="15.75" thickBot="1" x14ac:dyDescent="0.3">
      <c r="C73" s="14" t="s">
        <v>5</v>
      </c>
      <c r="K73" s="23">
        <f>K70+K72</f>
        <v>0</v>
      </c>
    </row>
    <row r="74" spans="2:11" ht="15.75" thickTop="1" x14ac:dyDescent="0.25">
      <c r="C74" s="35"/>
      <c r="K74" s="24"/>
    </row>
    <row r="75" spans="2:11" x14ac:dyDescent="0.25">
      <c r="B75" s="14">
        <v>2029</v>
      </c>
      <c r="C75" s="3"/>
      <c r="E75" s="8"/>
    </row>
    <row r="76" spans="2:11" s="15" customFormat="1" ht="7.5" customHeight="1" x14ac:dyDescent="0.25">
      <c r="C76" s="34"/>
      <c r="E76" s="16"/>
    </row>
    <row r="77" spans="2:11" x14ac:dyDescent="0.25">
      <c r="B77" s="15"/>
      <c r="C77" s="1" t="s">
        <v>10</v>
      </c>
      <c r="E77" s="8">
        <f>E64</f>
        <v>100</v>
      </c>
      <c r="F77" s="17">
        <f>G17</f>
        <v>0</v>
      </c>
      <c r="G77" s="158"/>
      <c r="H77" s="8">
        <f>H64</f>
        <v>8</v>
      </c>
      <c r="I77" s="17">
        <f>G22</f>
        <v>0</v>
      </c>
      <c r="K77" s="17">
        <f>E77*F77*(G77+1)+H77*I77*(G77+1)</f>
        <v>0</v>
      </c>
    </row>
    <row r="78" spans="2:11" s="15" customFormat="1" ht="7.5" customHeight="1" x14ac:dyDescent="0.25">
      <c r="E78" s="8"/>
      <c r="H78" s="8"/>
    </row>
    <row r="79" spans="2:11" x14ac:dyDescent="0.25">
      <c r="B79" s="15"/>
      <c r="C79" s="1" t="s">
        <v>11</v>
      </c>
      <c r="E79" s="8">
        <f>E66</f>
        <v>80</v>
      </c>
      <c r="F79" s="17">
        <f>G18</f>
        <v>0</v>
      </c>
      <c r="G79" s="158"/>
      <c r="H79" s="8">
        <f>H66</f>
        <v>6</v>
      </c>
      <c r="I79" s="17">
        <f>G23</f>
        <v>0</v>
      </c>
      <c r="K79" s="17">
        <f>E79*F79*(G79+1)+H79*I79*(G79+1)</f>
        <v>0</v>
      </c>
    </row>
    <row r="80" spans="2:11" s="15" customFormat="1" ht="7.5" customHeight="1" x14ac:dyDescent="0.25">
      <c r="E80" s="16"/>
      <c r="H80" s="16"/>
    </row>
    <row r="81" spans="2:11" x14ac:dyDescent="0.25">
      <c r="B81" s="15"/>
      <c r="C81" s="1" t="s">
        <v>12</v>
      </c>
      <c r="E81" s="8">
        <f>E68</f>
        <v>60</v>
      </c>
      <c r="F81" s="17">
        <f>G19</f>
        <v>0</v>
      </c>
      <c r="G81" s="158"/>
      <c r="H81" s="8">
        <f>H68</f>
        <v>3</v>
      </c>
      <c r="I81" s="17">
        <f>G24</f>
        <v>0</v>
      </c>
      <c r="K81" s="17">
        <f>E81*F81*(G81+1)+H81*I81*(G81+1)</f>
        <v>0</v>
      </c>
    </row>
    <row r="82" spans="2:11" ht="7.5" customHeight="1" x14ac:dyDescent="0.25">
      <c r="B82" s="15"/>
      <c r="E82" s="8"/>
      <c r="F82" s="19"/>
      <c r="G82" s="18"/>
      <c r="H82" s="8"/>
      <c r="I82" s="19"/>
      <c r="K82" s="19"/>
    </row>
    <row r="83" spans="2:11" ht="15.75" thickBot="1" x14ac:dyDescent="0.3">
      <c r="B83" s="15"/>
      <c r="C83" s="14" t="s">
        <v>33</v>
      </c>
      <c r="K83" s="20">
        <f>SUM(K77:K82)</f>
        <v>0</v>
      </c>
    </row>
    <row r="84" spans="2:11" ht="15.75" thickTop="1" x14ac:dyDescent="0.25">
      <c r="C84" s="1" t="s">
        <v>3</v>
      </c>
      <c r="K84" s="21">
        <f>G26</f>
        <v>0</v>
      </c>
    </row>
    <row r="85" spans="2:11" x14ac:dyDescent="0.25">
      <c r="C85" s="1" t="s">
        <v>4</v>
      </c>
      <c r="K85" s="22">
        <f>K84*K83</f>
        <v>0</v>
      </c>
    </row>
    <row r="86" spans="2:11" ht="15.75" thickBot="1" x14ac:dyDescent="0.3">
      <c r="C86" s="14" t="s">
        <v>5</v>
      </c>
      <c r="K86" s="23">
        <f>K83+K85</f>
        <v>0</v>
      </c>
    </row>
    <row r="87" spans="2:11" ht="15.75" thickTop="1" x14ac:dyDescent="0.25">
      <c r="C87" s="35"/>
      <c r="K87" s="24"/>
    </row>
    <row r="88" spans="2:11" x14ac:dyDescent="0.25">
      <c r="B88" s="14">
        <v>2030</v>
      </c>
      <c r="C88" s="3"/>
      <c r="E88" s="8"/>
    </row>
    <row r="89" spans="2:11" s="15" customFormat="1" ht="7.5" customHeight="1" x14ac:dyDescent="0.25">
      <c r="C89" s="34"/>
      <c r="E89" s="16"/>
    </row>
    <row r="90" spans="2:11" x14ac:dyDescent="0.25">
      <c r="B90" s="15"/>
      <c r="C90" s="1" t="s">
        <v>10</v>
      </c>
      <c r="E90" s="8">
        <f>E77</f>
        <v>100</v>
      </c>
      <c r="F90" s="17">
        <f>G17</f>
        <v>0</v>
      </c>
      <c r="G90" s="158"/>
      <c r="H90" s="8">
        <f>H77</f>
        <v>8</v>
      </c>
      <c r="I90" s="17">
        <f>G22</f>
        <v>0</v>
      </c>
      <c r="K90" s="17">
        <f>E90*F90*(G90+1)+H90*I90*(G90+1)</f>
        <v>0</v>
      </c>
    </row>
    <row r="91" spans="2:11" s="15" customFormat="1" ht="7.5" customHeight="1" x14ac:dyDescent="0.25">
      <c r="E91" s="8"/>
      <c r="H91" s="8"/>
    </row>
    <row r="92" spans="2:11" x14ac:dyDescent="0.25">
      <c r="B92" s="15"/>
      <c r="C92" s="1" t="s">
        <v>11</v>
      </c>
      <c r="E92" s="8">
        <f>E79</f>
        <v>80</v>
      </c>
      <c r="F92" s="17">
        <f>G18</f>
        <v>0</v>
      </c>
      <c r="G92" s="158"/>
      <c r="H92" s="8">
        <f>H79</f>
        <v>6</v>
      </c>
      <c r="I92" s="17">
        <f>G23</f>
        <v>0</v>
      </c>
      <c r="K92" s="17">
        <f>E92*F92*(G92+1)+H92*I92*(G92+1)</f>
        <v>0</v>
      </c>
    </row>
    <row r="93" spans="2:11" s="15" customFormat="1" ht="7.5" customHeight="1" x14ac:dyDescent="0.25">
      <c r="E93" s="16"/>
      <c r="H93" s="16"/>
    </row>
    <row r="94" spans="2:11" x14ac:dyDescent="0.25">
      <c r="B94" s="15"/>
      <c r="C94" s="1" t="s">
        <v>12</v>
      </c>
      <c r="E94" s="8">
        <f>E81</f>
        <v>60</v>
      </c>
      <c r="F94" s="17">
        <f>G19</f>
        <v>0</v>
      </c>
      <c r="G94" s="158"/>
      <c r="H94" s="8">
        <f>H81</f>
        <v>3</v>
      </c>
      <c r="I94" s="17">
        <f>G24</f>
        <v>0</v>
      </c>
      <c r="K94" s="17">
        <f>E94*F94*(G94+1)+H94*I94*(G94+1)</f>
        <v>0</v>
      </c>
    </row>
    <row r="95" spans="2:11" ht="7.5" customHeight="1" x14ac:dyDescent="0.25">
      <c r="B95" s="15"/>
      <c r="E95" s="8"/>
      <c r="F95" s="19"/>
      <c r="G95" s="18"/>
      <c r="H95" s="8"/>
      <c r="I95" s="19"/>
      <c r="K95" s="19"/>
    </row>
    <row r="96" spans="2:11" ht="15.75" thickBot="1" x14ac:dyDescent="0.3">
      <c r="B96" s="15"/>
      <c r="C96" s="14" t="s">
        <v>33</v>
      </c>
      <c r="K96" s="20">
        <f>SUM(K90:K95)</f>
        <v>0</v>
      </c>
    </row>
    <row r="97" spans="2:11" ht="15.75" thickTop="1" x14ac:dyDescent="0.25">
      <c r="C97" s="1" t="s">
        <v>3</v>
      </c>
      <c r="K97" s="21">
        <f>G26</f>
        <v>0</v>
      </c>
    </row>
    <row r="98" spans="2:11" x14ac:dyDescent="0.25">
      <c r="C98" s="1" t="s">
        <v>4</v>
      </c>
      <c r="K98" s="22">
        <f>K97*K96</f>
        <v>0</v>
      </c>
    </row>
    <row r="99" spans="2:11" ht="15.75" thickBot="1" x14ac:dyDescent="0.3">
      <c r="C99" s="14" t="s">
        <v>5</v>
      </c>
      <c r="K99" s="23">
        <f>K96+K98</f>
        <v>0</v>
      </c>
    </row>
    <row r="100" spans="2:11" ht="15.75" thickTop="1" x14ac:dyDescent="0.25">
      <c r="C100" s="3"/>
    </row>
    <row r="101" spans="2:11" x14ac:dyDescent="0.25">
      <c r="B101" s="14">
        <v>2031</v>
      </c>
      <c r="C101" s="3"/>
      <c r="E101" s="8"/>
    </row>
    <row r="102" spans="2:11" s="15" customFormat="1" ht="7.5" customHeight="1" x14ac:dyDescent="0.25">
      <c r="C102" s="34"/>
      <c r="E102" s="16"/>
    </row>
    <row r="103" spans="2:11" x14ac:dyDescent="0.25">
      <c r="B103" s="15"/>
      <c r="C103" s="1" t="s">
        <v>10</v>
      </c>
      <c r="E103" s="8">
        <f>E90</f>
        <v>100</v>
      </c>
      <c r="F103" s="17">
        <f>G17</f>
        <v>0</v>
      </c>
      <c r="G103" s="158"/>
      <c r="H103" s="8">
        <f>H90</f>
        <v>8</v>
      </c>
      <c r="I103" s="17">
        <f>G22</f>
        <v>0</v>
      </c>
      <c r="K103" s="17">
        <f>E103*F103*(G103+1)+H103*I103*(G103+1)</f>
        <v>0</v>
      </c>
    </row>
    <row r="104" spans="2:11" s="15" customFormat="1" ht="7.5" customHeight="1" x14ac:dyDescent="0.25">
      <c r="E104" s="8"/>
      <c r="H104" s="8"/>
    </row>
    <row r="105" spans="2:11" x14ac:dyDescent="0.25">
      <c r="B105" s="15"/>
      <c r="C105" s="1" t="s">
        <v>11</v>
      </c>
      <c r="E105" s="8">
        <f>E92</f>
        <v>80</v>
      </c>
      <c r="F105" s="17">
        <f>G18</f>
        <v>0</v>
      </c>
      <c r="G105" s="158"/>
      <c r="H105" s="8">
        <f>H92</f>
        <v>6</v>
      </c>
      <c r="I105" s="17">
        <f>G23</f>
        <v>0</v>
      </c>
      <c r="K105" s="17">
        <f>E105*F105*(G105+1)+H105*I105*(G105+1)</f>
        <v>0</v>
      </c>
    </row>
    <row r="106" spans="2:11" s="15" customFormat="1" ht="7.5" customHeight="1" x14ac:dyDescent="0.25">
      <c r="E106" s="16"/>
      <c r="H106" s="16"/>
    </row>
    <row r="107" spans="2:11" x14ac:dyDescent="0.25">
      <c r="B107" s="15"/>
      <c r="C107" s="1" t="s">
        <v>12</v>
      </c>
      <c r="E107" s="8">
        <f>E94</f>
        <v>60</v>
      </c>
      <c r="F107" s="17">
        <f>G19</f>
        <v>0</v>
      </c>
      <c r="G107" s="158"/>
      <c r="H107" s="8">
        <f>H94</f>
        <v>3</v>
      </c>
      <c r="I107" s="17">
        <f>G24</f>
        <v>0</v>
      </c>
      <c r="K107" s="17">
        <f>E107*F107*(G107+1)+H107*I107*(G107+1)</f>
        <v>0</v>
      </c>
    </row>
    <row r="108" spans="2:11" ht="7.5" customHeight="1" x14ac:dyDescent="0.25">
      <c r="B108" s="15"/>
      <c r="E108" s="8"/>
      <c r="F108" s="19"/>
      <c r="G108" s="18"/>
      <c r="H108" s="8"/>
      <c r="I108" s="19"/>
      <c r="K108" s="19"/>
    </row>
    <row r="109" spans="2:11" ht="15.75" thickBot="1" x14ac:dyDescent="0.3">
      <c r="B109" s="15"/>
      <c r="C109" s="14" t="s">
        <v>33</v>
      </c>
      <c r="K109" s="20">
        <f>SUM(K103:K108)</f>
        <v>0</v>
      </c>
    </row>
    <row r="110" spans="2:11" ht="15.75" thickTop="1" x14ac:dyDescent="0.25">
      <c r="C110" s="1" t="s">
        <v>3</v>
      </c>
      <c r="K110" s="21">
        <f>G26</f>
        <v>0</v>
      </c>
    </row>
    <row r="111" spans="2:11" x14ac:dyDescent="0.25">
      <c r="C111" s="1" t="s">
        <v>4</v>
      </c>
      <c r="K111" s="22">
        <f>K110*K109</f>
        <v>0</v>
      </c>
    </row>
    <row r="112" spans="2:11" ht="15.75" thickBot="1" x14ac:dyDescent="0.3">
      <c r="C112" s="14" t="s">
        <v>5</v>
      </c>
      <c r="K112" s="23">
        <f>K109+K111</f>
        <v>0</v>
      </c>
    </row>
    <row r="113" spans="1:11" ht="15.75" thickTop="1" x14ac:dyDescent="0.25">
      <c r="C113" s="3"/>
    </row>
    <row r="114" spans="1:11" x14ac:dyDescent="0.25">
      <c r="B114" s="14">
        <v>2032</v>
      </c>
      <c r="C114" s="3"/>
      <c r="E114" s="8"/>
    </row>
    <row r="115" spans="1:11" s="15" customFormat="1" ht="7.5" customHeight="1" x14ac:dyDescent="0.25">
      <c r="C115" s="34"/>
      <c r="E115" s="16"/>
    </row>
    <row r="116" spans="1:11" x14ac:dyDescent="0.25">
      <c r="B116" s="15"/>
      <c r="C116" s="1" t="s">
        <v>10</v>
      </c>
      <c r="E116" s="148">
        <v>50</v>
      </c>
      <c r="F116" s="17">
        <f>G17</f>
        <v>0</v>
      </c>
      <c r="G116" s="158"/>
      <c r="H116" s="148">
        <v>4</v>
      </c>
      <c r="I116" s="17">
        <f>G22</f>
        <v>0</v>
      </c>
      <c r="K116" s="17">
        <f>E116*F116*(G116+1)+H116*I116*(G116+1)</f>
        <v>0</v>
      </c>
    </row>
    <row r="117" spans="1:11" s="15" customFormat="1" ht="7.5" customHeight="1" x14ac:dyDescent="0.25">
      <c r="E117" s="148"/>
      <c r="H117" s="157"/>
    </row>
    <row r="118" spans="1:11" x14ac:dyDescent="0.25">
      <c r="B118" s="15"/>
      <c r="C118" s="1" t="s">
        <v>11</v>
      </c>
      <c r="E118" s="148">
        <v>40</v>
      </c>
      <c r="F118" s="17">
        <f>G18</f>
        <v>0</v>
      </c>
      <c r="G118" s="158"/>
      <c r="H118" s="148">
        <v>3</v>
      </c>
      <c r="I118" s="17">
        <f>G23</f>
        <v>0</v>
      </c>
      <c r="K118" s="17">
        <f>E118*F118*(G118+1)+H118*I118*(G118+1)</f>
        <v>0</v>
      </c>
    </row>
    <row r="119" spans="1:11" s="15" customFormat="1" ht="7.5" customHeight="1" x14ac:dyDescent="0.25">
      <c r="E119" s="156"/>
      <c r="H119" s="157"/>
    </row>
    <row r="120" spans="1:11" x14ac:dyDescent="0.25">
      <c r="B120" s="15"/>
      <c r="C120" s="1" t="s">
        <v>12</v>
      </c>
      <c r="E120" s="148">
        <v>30</v>
      </c>
      <c r="F120" s="17">
        <f>G19</f>
        <v>0</v>
      </c>
      <c r="G120" s="158"/>
      <c r="H120" s="148">
        <v>2</v>
      </c>
      <c r="I120" s="17">
        <f>G24</f>
        <v>0</v>
      </c>
      <c r="K120" s="17">
        <f>E120*F120*(G120+1)+H120*I120*(G120+1)</f>
        <v>0</v>
      </c>
    </row>
    <row r="121" spans="1:11" ht="7.5" customHeight="1" x14ac:dyDescent="0.25">
      <c r="B121" s="15"/>
      <c r="E121" s="8"/>
      <c r="F121" s="19"/>
      <c r="G121" s="18"/>
      <c r="H121" s="8"/>
      <c r="I121" s="19"/>
      <c r="K121" s="19"/>
    </row>
    <row r="122" spans="1:11" ht="15.75" thickBot="1" x14ac:dyDescent="0.3">
      <c r="B122" s="15"/>
      <c r="C122" s="14" t="s">
        <v>33</v>
      </c>
      <c r="K122" s="20">
        <f>SUM(K116:K121)</f>
        <v>0</v>
      </c>
    </row>
    <row r="123" spans="1:11" ht="15.75" thickTop="1" x14ac:dyDescent="0.25">
      <c r="C123" s="1" t="s">
        <v>3</v>
      </c>
      <c r="K123" s="21">
        <f>G26</f>
        <v>0</v>
      </c>
    </row>
    <row r="124" spans="1:11" x14ac:dyDescent="0.25">
      <c r="C124" s="1" t="s">
        <v>4</v>
      </c>
      <c r="K124" s="22">
        <f>K123*K122</f>
        <v>0</v>
      </c>
    </row>
    <row r="125" spans="1:11" ht="15.75" thickBot="1" x14ac:dyDescent="0.3">
      <c r="C125" s="14" t="s">
        <v>5</v>
      </c>
      <c r="K125" s="23">
        <f>K122+K124</f>
        <v>0</v>
      </c>
    </row>
    <row r="126" spans="1:11" ht="14.25" customHeight="1" thickTop="1" x14ac:dyDescent="0.25">
      <c r="C126" s="3"/>
    </row>
    <row r="127" spans="1:11" ht="14.25" customHeight="1" x14ac:dyDescent="0.25">
      <c r="B127" s="14">
        <v>2033</v>
      </c>
      <c r="C127" s="3"/>
      <c r="E127" s="8"/>
    </row>
    <row r="128" spans="1:11" ht="7.5" customHeight="1" x14ac:dyDescent="0.25">
      <c r="A128" s="15"/>
      <c r="B128" s="15"/>
      <c r="C128" s="34"/>
      <c r="D128" s="15"/>
      <c r="E128" s="16"/>
      <c r="F128" s="15"/>
      <c r="G128" s="15"/>
      <c r="H128" s="15"/>
      <c r="I128" s="15"/>
      <c r="J128" s="15"/>
      <c r="K128" s="15"/>
    </row>
    <row r="129" spans="1:16" ht="14.25" customHeight="1" x14ac:dyDescent="0.25">
      <c r="B129" s="15"/>
      <c r="C129" s="1" t="s">
        <v>10</v>
      </c>
      <c r="E129" s="8">
        <f>E116</f>
        <v>50</v>
      </c>
      <c r="F129" s="17">
        <f>G17</f>
        <v>0</v>
      </c>
      <c r="G129" s="158"/>
      <c r="H129" s="8">
        <f>H116</f>
        <v>4</v>
      </c>
      <c r="I129" s="17">
        <f>G22</f>
        <v>0</v>
      </c>
      <c r="K129" s="17">
        <f>E129*F129*(G129+1)+H129*I129*(G129+1)</f>
        <v>0</v>
      </c>
    </row>
    <row r="130" spans="1:16" ht="7.5" customHeight="1" x14ac:dyDescent="0.25">
      <c r="A130" s="15"/>
      <c r="B130" s="15"/>
      <c r="C130" s="15"/>
      <c r="D130" s="15"/>
      <c r="E130" s="8"/>
      <c r="F130" s="15"/>
      <c r="G130" s="15"/>
      <c r="H130" s="8"/>
      <c r="I130" s="15"/>
      <c r="J130" s="15"/>
      <c r="K130" s="15"/>
    </row>
    <row r="131" spans="1:16" ht="14.25" customHeight="1" x14ac:dyDescent="0.25">
      <c r="B131" s="15"/>
      <c r="C131" s="1" t="s">
        <v>11</v>
      </c>
      <c r="E131" s="8">
        <f>E118</f>
        <v>40</v>
      </c>
      <c r="F131" s="17">
        <f>G18</f>
        <v>0</v>
      </c>
      <c r="G131" s="158"/>
      <c r="H131" s="8">
        <f>H118</f>
        <v>3</v>
      </c>
      <c r="I131" s="17">
        <f>G23</f>
        <v>0</v>
      </c>
      <c r="K131" s="17">
        <f>E131*F131*(G131+1)+H131*I131*(G131+1)</f>
        <v>0</v>
      </c>
    </row>
    <row r="132" spans="1:16" ht="7.5" customHeight="1" x14ac:dyDescent="0.25">
      <c r="A132" s="15"/>
      <c r="B132" s="15"/>
      <c r="C132" s="15"/>
      <c r="D132" s="15"/>
      <c r="E132" s="16"/>
      <c r="F132" s="15"/>
      <c r="G132" s="15"/>
      <c r="H132" s="16"/>
      <c r="I132" s="15"/>
      <c r="J132" s="15"/>
      <c r="K132" s="15"/>
    </row>
    <row r="133" spans="1:16" ht="14.25" customHeight="1" x14ac:dyDescent="0.25">
      <c r="B133" s="15"/>
      <c r="C133" s="1" t="s">
        <v>12</v>
      </c>
      <c r="E133" s="8">
        <f>E120</f>
        <v>30</v>
      </c>
      <c r="F133" s="17">
        <f>E183</f>
        <v>0</v>
      </c>
      <c r="G133" s="158"/>
      <c r="H133" s="8">
        <f>H120</f>
        <v>2</v>
      </c>
      <c r="I133" s="17">
        <f>G24</f>
        <v>0</v>
      </c>
      <c r="K133" s="17">
        <f>E133*F133*(G133+1)+H133*I133*(G133+1)</f>
        <v>0</v>
      </c>
    </row>
    <row r="134" spans="1:16" ht="7.5" customHeight="1" x14ac:dyDescent="0.25">
      <c r="B134" s="15"/>
      <c r="E134" s="8"/>
      <c r="F134" s="19"/>
      <c r="G134" s="18"/>
      <c r="H134" s="8"/>
      <c r="I134" s="19"/>
      <c r="K134" s="19"/>
    </row>
    <row r="135" spans="1:16" ht="14.25" customHeight="1" thickBot="1" x14ac:dyDescent="0.3">
      <c r="B135" s="15"/>
      <c r="C135" s="14" t="s">
        <v>33</v>
      </c>
      <c r="K135" s="20">
        <f>SUM(K129:K134)</f>
        <v>0</v>
      </c>
    </row>
    <row r="136" spans="1:16" ht="14.25" customHeight="1" thickTop="1" x14ac:dyDescent="0.25">
      <c r="C136" s="1" t="s">
        <v>3</v>
      </c>
      <c r="K136" s="21">
        <f>G26</f>
        <v>0</v>
      </c>
    </row>
    <row r="137" spans="1:16" ht="14.25" customHeight="1" x14ac:dyDescent="0.25">
      <c r="C137" s="1" t="s">
        <v>4</v>
      </c>
      <c r="K137" s="22">
        <f>K136*K135</f>
        <v>0</v>
      </c>
    </row>
    <row r="138" spans="1:16" ht="14.25" customHeight="1" thickBot="1" x14ac:dyDescent="0.3">
      <c r="C138" s="14" t="s">
        <v>5</v>
      </c>
      <c r="K138" s="23">
        <f>K135+K137</f>
        <v>0</v>
      </c>
    </row>
    <row r="139" spans="1:16" ht="14.25" customHeight="1" thickTop="1" x14ac:dyDescent="0.25"/>
    <row r="140" spans="1:16" ht="30.6" customHeight="1" x14ac:dyDescent="0.25"/>
    <row r="141" spans="1:16" ht="15.75" thickBot="1" x14ac:dyDescent="0.3">
      <c r="C141" s="14" t="s">
        <v>88</v>
      </c>
      <c r="K141" s="23">
        <f>K47+K60+K73+K86+K99+K112+K125+K138</f>
        <v>0</v>
      </c>
    </row>
    <row r="142" spans="1:16" ht="33" customHeight="1" thickTop="1" x14ac:dyDescent="0.25">
      <c r="C142" s="1" t="s">
        <v>89</v>
      </c>
      <c r="K142" s="24">
        <f>0.19*K141</f>
        <v>0</v>
      </c>
    </row>
    <row r="143" spans="1:16" ht="33" customHeight="1" thickBot="1" x14ac:dyDescent="0.3">
      <c r="C143" s="14" t="s">
        <v>196</v>
      </c>
      <c r="D143" s="14"/>
      <c r="E143" s="14"/>
      <c r="F143" s="14"/>
      <c r="G143" s="14"/>
      <c r="H143" s="14"/>
      <c r="I143" s="14"/>
      <c r="J143" s="14"/>
      <c r="K143" s="23">
        <f>K141+K142</f>
        <v>0</v>
      </c>
    </row>
    <row r="144" spans="1:16" ht="44.25" customHeight="1" thickTop="1" x14ac:dyDescent="0.25">
      <c r="A144" s="3"/>
      <c r="B144" s="3"/>
      <c r="C144" s="3"/>
      <c r="D144" s="3"/>
      <c r="E144" s="3"/>
      <c r="F144" s="3"/>
      <c r="G144" s="3"/>
      <c r="H144" s="3"/>
      <c r="I144" s="3"/>
      <c r="J144" s="3"/>
      <c r="K144" s="3"/>
      <c r="L144" s="3"/>
      <c r="M144" s="3"/>
      <c r="N144" s="3"/>
      <c r="O144" s="3"/>
      <c r="P144" s="3"/>
    </row>
    <row r="145" spans="1:16" x14ac:dyDescent="0.25">
      <c r="A145" s="3"/>
      <c r="B145" s="3"/>
      <c r="C145" s="3"/>
      <c r="D145" s="3"/>
      <c r="E145" s="3"/>
      <c r="F145" s="3"/>
      <c r="G145" s="3"/>
      <c r="H145" s="3"/>
      <c r="I145" s="3"/>
      <c r="J145" s="3"/>
      <c r="K145" s="3"/>
      <c r="L145" s="3"/>
      <c r="M145" s="3"/>
      <c r="N145" s="3"/>
      <c r="O145" s="3"/>
      <c r="P145" s="3"/>
    </row>
    <row r="146" spans="1:16" x14ac:dyDescent="0.25">
      <c r="N146" s="3"/>
      <c r="O146" s="3"/>
      <c r="P146" s="3"/>
    </row>
    <row r="147" spans="1:16" ht="15" customHeight="1" x14ac:dyDescent="0.25">
      <c r="B147" s="4" t="s">
        <v>32</v>
      </c>
      <c r="D147" s="5"/>
      <c r="E147" s="5"/>
      <c r="F147" s="5"/>
      <c r="H147" s="4"/>
      <c r="I147" s="4"/>
      <c r="J147" s="4"/>
      <c r="K147" s="4"/>
    </row>
    <row r="148" spans="1:16" x14ac:dyDescent="0.25">
      <c r="C148" s="5"/>
      <c r="D148" s="5"/>
      <c r="E148" s="5"/>
      <c r="F148" s="5"/>
      <c r="H148" s="4"/>
      <c r="I148" s="4"/>
      <c r="J148" s="4"/>
      <c r="K148" s="4"/>
    </row>
    <row r="149" spans="1:16" ht="30" customHeight="1" x14ac:dyDescent="0.25">
      <c r="B149" s="9"/>
      <c r="C149" s="9"/>
      <c r="E149" s="301" t="s">
        <v>92</v>
      </c>
      <c r="F149" s="301"/>
      <c r="G149" s="5" t="s">
        <v>91</v>
      </c>
      <c r="H149" s="4"/>
      <c r="I149" s="4"/>
      <c r="J149" s="4"/>
      <c r="K149" s="4"/>
    </row>
    <row r="150" spans="1:16" ht="43.5" customHeight="1" x14ac:dyDescent="0.25">
      <c r="B150" s="294" t="s">
        <v>84</v>
      </c>
      <c r="C150" s="294"/>
      <c r="D150" s="294"/>
      <c r="E150" s="302"/>
      <c r="F150" s="302"/>
      <c r="G150" s="37">
        <f>G26</f>
        <v>0</v>
      </c>
      <c r="H150" s="1" t="s">
        <v>16</v>
      </c>
      <c r="I150" s="39"/>
      <c r="J150" s="39"/>
      <c r="K150" s="39"/>
    </row>
    <row r="151" spans="1:16" ht="7.5" customHeight="1" x14ac:dyDescent="0.25">
      <c r="B151" s="10"/>
      <c r="C151" s="10"/>
      <c r="D151" s="10"/>
      <c r="E151" s="145"/>
      <c r="F151" s="145"/>
      <c r="G151" s="37"/>
      <c r="I151" s="39"/>
      <c r="J151" s="39"/>
      <c r="K151" s="39"/>
    </row>
    <row r="152" spans="1:16" ht="43.5" customHeight="1" x14ac:dyDescent="0.25">
      <c r="B152" s="304" t="s">
        <v>85</v>
      </c>
      <c r="C152" s="304"/>
      <c r="D152" s="304"/>
      <c r="E152" s="303"/>
      <c r="F152" s="303"/>
      <c r="G152" s="37">
        <f>G26</f>
        <v>0</v>
      </c>
      <c r="H152" s="1" t="s">
        <v>16</v>
      </c>
      <c r="I152" s="39"/>
      <c r="J152" s="39"/>
      <c r="K152" s="39"/>
    </row>
    <row r="153" spans="1:16" ht="7.5" customHeight="1" x14ac:dyDescent="0.25">
      <c r="B153" s="40"/>
      <c r="C153" s="40"/>
      <c r="D153" s="40"/>
      <c r="E153" s="146"/>
      <c r="F153" s="146"/>
      <c r="G153" s="37"/>
      <c r="I153" s="39"/>
      <c r="J153" s="39"/>
      <c r="K153" s="39"/>
    </row>
    <row r="154" spans="1:16" ht="43.5" customHeight="1" x14ac:dyDescent="0.25">
      <c r="B154" s="304" t="s">
        <v>86</v>
      </c>
      <c r="C154" s="304"/>
      <c r="D154" s="304"/>
      <c r="E154" s="302"/>
      <c r="F154" s="302"/>
      <c r="G154" s="37">
        <f>G26</f>
        <v>0</v>
      </c>
      <c r="H154" s="1" t="s">
        <v>16</v>
      </c>
      <c r="I154" s="39"/>
      <c r="J154" s="39"/>
      <c r="K154" s="39"/>
    </row>
    <row r="155" spans="1:16" ht="7.5" customHeight="1" x14ac:dyDescent="0.25">
      <c r="B155" s="40"/>
      <c r="C155" s="40"/>
      <c r="D155" s="40"/>
      <c r="E155" s="145"/>
      <c r="F155" s="145"/>
      <c r="G155" s="37"/>
      <c r="I155" s="39"/>
      <c r="J155" s="39"/>
      <c r="K155" s="39"/>
    </row>
    <row r="156" spans="1:16" ht="43.5" customHeight="1" x14ac:dyDescent="0.25">
      <c r="B156" s="294" t="s">
        <v>87</v>
      </c>
      <c r="C156" s="294"/>
      <c r="D156" s="294"/>
      <c r="E156" s="127"/>
      <c r="F156" s="147"/>
      <c r="G156" s="37">
        <f>G26</f>
        <v>0</v>
      </c>
      <c r="H156" s="1" t="s">
        <v>16</v>
      </c>
      <c r="I156" s="39"/>
      <c r="J156" s="39"/>
      <c r="K156" s="39"/>
    </row>
    <row r="157" spans="1:16" x14ac:dyDescent="0.25">
      <c r="N157" s="3"/>
      <c r="O157" s="3"/>
      <c r="P157" s="3"/>
    </row>
    <row r="158" spans="1:16" x14ac:dyDescent="0.25">
      <c r="N158" s="3"/>
      <c r="O158" s="3"/>
      <c r="P158" s="3"/>
    </row>
    <row r="159" spans="1:16" x14ac:dyDescent="0.25">
      <c r="N159" s="3"/>
      <c r="O159" s="3"/>
      <c r="P159" s="3"/>
    </row>
  </sheetData>
  <mergeCells count="17">
    <mergeCell ref="B156:D156"/>
    <mergeCell ref="E149:F149"/>
    <mergeCell ref="E150:F150"/>
    <mergeCell ref="E152:F152"/>
    <mergeCell ref="E154:F154"/>
    <mergeCell ref="B152:D152"/>
    <mergeCell ref="B150:D150"/>
    <mergeCell ref="B154:D154"/>
    <mergeCell ref="B23:C23"/>
    <mergeCell ref="B24:C24"/>
    <mergeCell ref="B26:C26"/>
    <mergeCell ref="C6:F6"/>
    <mergeCell ref="B14:H14"/>
    <mergeCell ref="B17:C17"/>
    <mergeCell ref="B18:C18"/>
    <mergeCell ref="B19:C19"/>
    <mergeCell ref="B22:C22"/>
  </mergeCells>
  <pageMargins left="0.70866141732283472" right="0.70866141732283472" top="0.78740157480314965" bottom="0.78740157480314965" header="0.31496062992125984" footer="0.31496062992125984"/>
  <pageSetup paperSize="9" scale="47" fitToHeight="0" orientation="portrait" r:id="rId1"/>
  <headerFooter>
    <oddFooter>&amp;LDatei: &amp;F&amp;CSeite &amp;P von &amp;N&amp;R Datum: &amp;D</oddFooter>
  </headerFooter>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C3EF7-5CA4-4038-9764-A4366DF406E6}">
  <sheetPr>
    <pageSetUpPr fitToPage="1"/>
  </sheetPr>
  <dimension ref="A1:P115"/>
  <sheetViews>
    <sheetView tabSelected="1" view="pageBreakPreview" topLeftCell="A67" zoomScale="85" zoomScaleNormal="85" zoomScaleSheetLayoutView="85" workbookViewId="0">
      <selection activeCell="E87" sqref="E87"/>
    </sheetView>
  </sheetViews>
  <sheetFormatPr baseColWidth="10" defaultColWidth="11.42578125" defaultRowHeight="15" x14ac:dyDescent="0.25"/>
  <cols>
    <col min="1" max="1" width="11.42578125" style="1"/>
    <col min="2" max="2" width="10" style="1" customWidth="1"/>
    <col min="3" max="3" width="47.28515625" style="1" customWidth="1"/>
    <col min="4" max="4" width="11.42578125" style="1"/>
    <col min="5" max="5" width="15.7109375" style="1" customWidth="1"/>
    <col min="6" max="6" width="13.140625" style="1" bestFit="1" customWidth="1"/>
    <col min="7" max="7" width="17" style="1" customWidth="1"/>
    <col min="8" max="8" width="13.85546875" style="1" customWidth="1"/>
    <col min="9" max="9" width="19.28515625" style="1" customWidth="1"/>
    <col min="10" max="10" width="1.42578125" style="1" customWidth="1"/>
    <col min="11" max="11" width="20.7109375" style="1" customWidth="1"/>
    <col min="12" max="16384" width="11.42578125" style="1"/>
  </cols>
  <sheetData>
    <row r="1" spans="2:11" ht="18.75" x14ac:dyDescent="0.3">
      <c r="B1" s="2" t="s">
        <v>185</v>
      </c>
    </row>
    <row r="2" spans="2:11" x14ac:dyDescent="0.25">
      <c r="B2" s="38" t="s">
        <v>194</v>
      </c>
      <c r="C2" s="38"/>
      <c r="D2" s="38"/>
      <c r="E2" s="38"/>
      <c r="F2" s="38"/>
      <c r="G2" s="38"/>
      <c r="H2" s="38"/>
    </row>
    <row r="3" spans="2:11" ht="18.75" customHeight="1" x14ac:dyDescent="0.3">
      <c r="B3" s="1" t="s">
        <v>0</v>
      </c>
      <c r="C3" s="2" t="s">
        <v>42</v>
      </c>
    </row>
    <row r="4" spans="2:11" ht="18.75" customHeight="1" x14ac:dyDescent="0.3">
      <c r="C4" s="2"/>
    </row>
    <row r="5" spans="2:11" ht="18.75" customHeight="1" x14ac:dyDescent="0.25"/>
    <row r="6" spans="2:11" ht="15" customHeight="1" x14ac:dyDescent="0.25">
      <c r="B6" s="4" t="s">
        <v>1</v>
      </c>
      <c r="C6" s="305" t="s">
        <v>186</v>
      </c>
      <c r="D6" s="305"/>
      <c r="E6" s="305"/>
      <c r="F6" s="305"/>
      <c r="G6" s="305"/>
      <c r="H6" s="6"/>
      <c r="I6" s="6"/>
    </row>
    <row r="7" spans="2:11" x14ac:dyDescent="0.25">
      <c r="E7" s="7"/>
    </row>
    <row r="8" spans="2:11" x14ac:dyDescent="0.25">
      <c r="E8" s="7"/>
    </row>
    <row r="9" spans="2:11" x14ac:dyDescent="0.25">
      <c r="B9" s="1" t="s">
        <v>7</v>
      </c>
      <c r="C9" s="127"/>
      <c r="D9" s="127"/>
      <c r="E9" s="128"/>
      <c r="F9" s="127"/>
      <c r="G9" s="127"/>
      <c r="H9" s="127"/>
      <c r="I9" s="127"/>
      <c r="J9" s="127"/>
      <c r="K9" s="127"/>
    </row>
    <row r="10" spans="2:11" x14ac:dyDescent="0.25">
      <c r="E10" s="8"/>
    </row>
    <row r="11" spans="2:11" x14ac:dyDescent="0.25">
      <c r="B11" s="1" t="s">
        <v>189</v>
      </c>
      <c r="E11" s="8"/>
    </row>
    <row r="12" spans="2:11" ht="28.5" customHeight="1" x14ac:dyDescent="0.25">
      <c r="B12" s="304" t="s">
        <v>193</v>
      </c>
      <c r="C12" s="304"/>
      <c r="D12" s="304"/>
      <c r="E12" s="304"/>
      <c r="F12" s="304"/>
      <c r="G12" s="304"/>
      <c r="H12" s="304"/>
    </row>
    <row r="13" spans="2:11" x14ac:dyDescent="0.25">
      <c r="B13" s="1" t="s">
        <v>90</v>
      </c>
      <c r="E13" s="8"/>
    </row>
    <row r="14" spans="2:11" x14ac:dyDescent="0.25">
      <c r="E14" s="8"/>
    </row>
    <row r="15" spans="2:11" ht="75.75" customHeight="1" x14ac:dyDescent="0.25">
      <c r="B15" s="299" t="s">
        <v>174</v>
      </c>
      <c r="C15" s="299"/>
      <c r="D15" s="299"/>
      <c r="E15" s="299"/>
      <c r="F15" s="299"/>
      <c r="G15" s="299"/>
      <c r="H15" s="299"/>
    </row>
    <row r="16" spans="2:11" ht="15" customHeight="1" x14ac:dyDescent="0.25">
      <c r="B16" s="9"/>
      <c r="C16" s="9"/>
      <c r="D16" s="9"/>
      <c r="E16" s="9"/>
      <c r="F16" s="9"/>
      <c r="G16" s="9"/>
      <c r="H16" s="9"/>
    </row>
    <row r="17" spans="2:9" x14ac:dyDescent="0.25">
      <c r="B17" s="14" t="s">
        <v>34</v>
      </c>
    </row>
    <row r="18" spans="2:9" x14ac:dyDescent="0.25">
      <c r="B18" s="294" t="s">
        <v>187</v>
      </c>
      <c r="C18" s="294"/>
      <c r="G18" s="257"/>
      <c r="H18" s="36" t="s">
        <v>188</v>
      </c>
    </row>
    <row r="19" spans="2:9" x14ac:dyDescent="0.25">
      <c r="B19" s="10"/>
      <c r="C19" s="10"/>
      <c r="H19" s="36"/>
    </row>
    <row r="20" spans="2:9" x14ac:dyDescent="0.25">
      <c r="B20" s="295" t="s">
        <v>80</v>
      </c>
      <c r="C20" s="296"/>
      <c r="G20" s="144"/>
      <c r="H20" s="36"/>
    </row>
    <row r="21" spans="2:9" x14ac:dyDescent="0.25">
      <c r="B21" s="36"/>
      <c r="G21" s="37"/>
      <c r="H21" s="36"/>
    </row>
    <row r="23" spans="2:9" s="11" customFormat="1" ht="87.75" customHeight="1" x14ac:dyDescent="0.25">
      <c r="E23" s="12" t="s">
        <v>191</v>
      </c>
      <c r="F23" s="13" t="s">
        <v>192</v>
      </c>
      <c r="G23" s="13" t="s">
        <v>82</v>
      </c>
    </row>
    <row r="24" spans="2:9" x14ac:dyDescent="0.25">
      <c r="B24" s="14">
        <v>2026</v>
      </c>
      <c r="C24" s="3"/>
      <c r="E24" s="8"/>
    </row>
    <row r="25" spans="2:9" s="15" customFormat="1" ht="7.5" customHeight="1" x14ac:dyDescent="0.25">
      <c r="C25" s="34"/>
      <c r="E25" s="16"/>
    </row>
    <row r="26" spans="2:9" x14ac:dyDescent="0.25">
      <c r="B26" s="15"/>
      <c r="C26" s="1" t="s">
        <v>190</v>
      </c>
      <c r="E26" s="148">
        <v>7</v>
      </c>
      <c r="F26" s="17">
        <f>G18</f>
        <v>0</v>
      </c>
      <c r="G26" s="159">
        <v>0</v>
      </c>
      <c r="I26" s="17">
        <f>E26*F26*(G26+1)</f>
        <v>0</v>
      </c>
    </row>
    <row r="27" spans="2:9" ht="7.5" customHeight="1" x14ac:dyDescent="0.25">
      <c r="B27" s="15"/>
      <c r="E27" s="148"/>
      <c r="F27" s="19"/>
      <c r="G27" s="159"/>
      <c r="I27" s="19"/>
    </row>
    <row r="28" spans="2:9" x14ac:dyDescent="0.25">
      <c r="B28" s="15"/>
      <c r="C28" s="14" t="s">
        <v>33</v>
      </c>
      <c r="I28" s="33">
        <f>SUM(I26:I27)</f>
        <v>0</v>
      </c>
    </row>
    <row r="29" spans="2:9" x14ac:dyDescent="0.25">
      <c r="C29" s="1" t="s">
        <v>3</v>
      </c>
      <c r="I29" s="37">
        <f>G20</f>
        <v>0</v>
      </c>
    </row>
    <row r="30" spans="2:9" x14ac:dyDescent="0.25">
      <c r="C30" s="1" t="s">
        <v>4</v>
      </c>
      <c r="I30" s="22">
        <f>I29*I28</f>
        <v>0</v>
      </c>
    </row>
    <row r="31" spans="2:9" ht="15.75" thickBot="1" x14ac:dyDescent="0.3">
      <c r="C31" s="14" t="s">
        <v>5</v>
      </c>
      <c r="I31" s="23">
        <f>I28+I30</f>
        <v>0</v>
      </c>
    </row>
    <row r="32" spans="2:9" ht="15.75" thickTop="1" x14ac:dyDescent="0.25">
      <c r="C32" s="3"/>
      <c r="I32" s="14"/>
    </row>
    <row r="33" spans="2:9" x14ac:dyDescent="0.25">
      <c r="B33" s="14">
        <v>2027</v>
      </c>
      <c r="C33" s="3"/>
      <c r="E33" s="8"/>
    </row>
    <row r="34" spans="2:9" s="15" customFormat="1" ht="7.5" customHeight="1" x14ac:dyDescent="0.25">
      <c r="C34" s="34"/>
      <c r="E34" s="16"/>
    </row>
    <row r="35" spans="2:9" x14ac:dyDescent="0.25">
      <c r="B35" s="15"/>
      <c r="C35" s="1" t="s">
        <v>10</v>
      </c>
      <c r="E35" s="8">
        <v>12</v>
      </c>
      <c r="F35" s="17">
        <f>G18</f>
        <v>0</v>
      </c>
      <c r="G35" s="158"/>
      <c r="I35" s="17">
        <f>E35*F35*(G35+1)</f>
        <v>0</v>
      </c>
    </row>
    <row r="36" spans="2:9" s="15" customFormat="1" ht="7.5" customHeight="1" x14ac:dyDescent="0.25">
      <c r="E36" s="8"/>
    </row>
    <row r="37" spans="2:9" ht="15.75" thickBot="1" x14ac:dyDescent="0.3">
      <c r="B37" s="15"/>
      <c r="C37" s="14" t="s">
        <v>33</v>
      </c>
      <c r="I37" s="20">
        <f>SUM(I35:I36)</f>
        <v>0</v>
      </c>
    </row>
    <row r="38" spans="2:9" ht="15.75" thickTop="1" x14ac:dyDescent="0.25">
      <c r="C38" s="1" t="s">
        <v>3</v>
      </c>
      <c r="I38" s="21">
        <f>G20</f>
        <v>0</v>
      </c>
    </row>
    <row r="39" spans="2:9" x14ac:dyDescent="0.25">
      <c r="C39" s="1" t="s">
        <v>4</v>
      </c>
      <c r="I39" s="22">
        <f>I38*I37</f>
        <v>0</v>
      </c>
    </row>
    <row r="40" spans="2:9" ht="15.75" thickBot="1" x14ac:dyDescent="0.3">
      <c r="C40" s="14" t="s">
        <v>5</v>
      </c>
      <c r="I40" s="23">
        <f>I37+I39</f>
        <v>0</v>
      </c>
    </row>
    <row r="41" spans="2:9" ht="15.75" thickTop="1" x14ac:dyDescent="0.25">
      <c r="C41" s="3"/>
      <c r="I41" s="14"/>
    </row>
    <row r="42" spans="2:9" x14ac:dyDescent="0.25">
      <c r="B42" s="14">
        <v>2028</v>
      </c>
      <c r="C42" s="3"/>
      <c r="E42" s="8"/>
    </row>
    <row r="43" spans="2:9" s="15" customFormat="1" ht="7.5" customHeight="1" x14ac:dyDescent="0.25">
      <c r="C43" s="34"/>
      <c r="E43" s="16"/>
    </row>
    <row r="44" spans="2:9" x14ac:dyDescent="0.25">
      <c r="B44" s="15"/>
      <c r="C44" s="1" t="s">
        <v>10</v>
      </c>
      <c r="E44" s="8">
        <f>E35</f>
        <v>12</v>
      </c>
      <c r="F44" s="17">
        <f>G18</f>
        <v>0</v>
      </c>
      <c r="G44" s="158"/>
      <c r="I44" s="17">
        <f>E44*F44*(G44+1)</f>
        <v>0</v>
      </c>
    </row>
    <row r="45" spans="2:9" s="15" customFormat="1" ht="7.5" customHeight="1" x14ac:dyDescent="0.25">
      <c r="E45" s="8"/>
    </row>
    <row r="46" spans="2:9" ht="15.75" thickBot="1" x14ac:dyDescent="0.3">
      <c r="B46" s="15"/>
      <c r="C46" s="14" t="s">
        <v>33</v>
      </c>
      <c r="I46" s="20">
        <f>SUM(I44:I45)</f>
        <v>0</v>
      </c>
    </row>
    <row r="47" spans="2:9" ht="15.75" thickTop="1" x14ac:dyDescent="0.25">
      <c r="C47" s="1" t="s">
        <v>3</v>
      </c>
      <c r="I47" s="21">
        <f>G20</f>
        <v>0</v>
      </c>
    </row>
    <row r="48" spans="2:9" x14ac:dyDescent="0.25">
      <c r="C48" s="1" t="s">
        <v>4</v>
      </c>
      <c r="I48" s="22">
        <f>I47*I46</f>
        <v>0</v>
      </c>
    </row>
    <row r="49" spans="2:9" ht="15.75" thickBot="1" x14ac:dyDescent="0.3">
      <c r="C49" s="14" t="s">
        <v>5</v>
      </c>
      <c r="I49" s="23">
        <f>I46+I48</f>
        <v>0</v>
      </c>
    </row>
    <row r="50" spans="2:9" ht="15.75" thickTop="1" x14ac:dyDescent="0.25">
      <c r="C50" s="35"/>
      <c r="I50" s="24"/>
    </row>
    <row r="51" spans="2:9" x14ac:dyDescent="0.25">
      <c r="B51" s="14">
        <v>2029</v>
      </c>
      <c r="C51" s="3"/>
      <c r="E51" s="8"/>
    </row>
    <row r="52" spans="2:9" s="15" customFormat="1" ht="7.5" customHeight="1" x14ac:dyDescent="0.25">
      <c r="C52" s="34"/>
      <c r="E52" s="16"/>
    </row>
    <row r="53" spans="2:9" x14ac:dyDescent="0.25">
      <c r="B53" s="15"/>
      <c r="C53" s="1" t="s">
        <v>10</v>
      </c>
      <c r="E53" s="8">
        <f>E44</f>
        <v>12</v>
      </c>
      <c r="F53" s="17">
        <f>G18</f>
        <v>0</v>
      </c>
      <c r="G53" s="158"/>
      <c r="I53" s="17">
        <f>E53*F53*(G53+1)</f>
        <v>0</v>
      </c>
    </row>
    <row r="54" spans="2:9" s="15" customFormat="1" ht="7.5" customHeight="1" x14ac:dyDescent="0.25">
      <c r="E54" s="8"/>
    </row>
    <row r="55" spans="2:9" ht="15.75" thickBot="1" x14ac:dyDescent="0.3">
      <c r="B55" s="15"/>
      <c r="C55" s="14" t="s">
        <v>33</v>
      </c>
      <c r="I55" s="20">
        <f>SUM(I53:I54)</f>
        <v>0</v>
      </c>
    </row>
    <row r="56" spans="2:9" ht="15.75" thickTop="1" x14ac:dyDescent="0.25">
      <c r="C56" s="1" t="s">
        <v>3</v>
      </c>
      <c r="I56" s="21">
        <f>G20</f>
        <v>0</v>
      </c>
    </row>
    <row r="57" spans="2:9" x14ac:dyDescent="0.25">
      <c r="C57" s="1" t="s">
        <v>4</v>
      </c>
      <c r="I57" s="22">
        <f>I56*I55</f>
        <v>0</v>
      </c>
    </row>
    <row r="58" spans="2:9" ht="15.75" thickBot="1" x14ac:dyDescent="0.3">
      <c r="C58" s="14" t="s">
        <v>5</v>
      </c>
      <c r="I58" s="23">
        <f>I55+I57</f>
        <v>0</v>
      </c>
    </row>
    <row r="59" spans="2:9" ht="15.75" thickTop="1" x14ac:dyDescent="0.25">
      <c r="C59" s="35"/>
      <c r="I59" s="24"/>
    </row>
    <row r="60" spans="2:9" x14ac:dyDescent="0.25">
      <c r="B60" s="14">
        <v>2030</v>
      </c>
      <c r="C60" s="3"/>
      <c r="E60" s="8"/>
    </row>
    <row r="61" spans="2:9" s="15" customFormat="1" ht="7.5" customHeight="1" x14ac:dyDescent="0.25">
      <c r="C61" s="34"/>
      <c r="E61" s="16"/>
    </row>
    <row r="62" spans="2:9" x14ac:dyDescent="0.25">
      <c r="B62" s="15"/>
      <c r="C62" s="1" t="s">
        <v>10</v>
      </c>
      <c r="E62" s="8">
        <f>E53</f>
        <v>12</v>
      </c>
      <c r="F62" s="17">
        <f>G18</f>
        <v>0</v>
      </c>
      <c r="G62" s="158"/>
      <c r="I62" s="17">
        <f>E62*F62*(G62+1)</f>
        <v>0</v>
      </c>
    </row>
    <row r="63" spans="2:9" ht="7.5" customHeight="1" x14ac:dyDescent="0.25">
      <c r="B63" s="15"/>
      <c r="E63" s="8"/>
      <c r="F63" s="19"/>
      <c r="G63" s="18"/>
      <c r="I63" s="19"/>
    </row>
    <row r="64" spans="2:9" ht="15.75" thickBot="1" x14ac:dyDescent="0.3">
      <c r="B64" s="15"/>
      <c r="C64" s="14" t="s">
        <v>33</v>
      </c>
      <c r="I64" s="20">
        <f>SUM(I62:I63)</f>
        <v>0</v>
      </c>
    </row>
    <row r="65" spans="2:9" ht="15.75" thickTop="1" x14ac:dyDescent="0.25">
      <c r="C65" s="1" t="s">
        <v>3</v>
      </c>
      <c r="I65" s="21">
        <f>G20</f>
        <v>0</v>
      </c>
    </row>
    <row r="66" spans="2:9" x14ac:dyDescent="0.25">
      <c r="C66" s="1" t="s">
        <v>4</v>
      </c>
      <c r="I66" s="22">
        <f>I65*I64</f>
        <v>0</v>
      </c>
    </row>
    <row r="67" spans="2:9" ht="15.75" thickBot="1" x14ac:dyDescent="0.3">
      <c r="C67" s="14" t="s">
        <v>5</v>
      </c>
      <c r="I67" s="23">
        <f>I64+I66</f>
        <v>0</v>
      </c>
    </row>
    <row r="68" spans="2:9" ht="15.75" thickTop="1" x14ac:dyDescent="0.25">
      <c r="C68" s="3"/>
    </row>
    <row r="69" spans="2:9" x14ac:dyDescent="0.25">
      <c r="B69" s="14">
        <v>2031</v>
      </c>
      <c r="C69" s="3"/>
      <c r="E69" s="8"/>
    </row>
    <row r="70" spans="2:9" s="15" customFormat="1" ht="7.5" customHeight="1" x14ac:dyDescent="0.25">
      <c r="C70" s="34"/>
      <c r="E70" s="16"/>
    </row>
    <row r="71" spans="2:9" x14ac:dyDescent="0.25">
      <c r="B71" s="15"/>
      <c r="C71" s="1" t="s">
        <v>10</v>
      </c>
      <c r="E71" s="8">
        <f>E62</f>
        <v>12</v>
      </c>
      <c r="F71" s="17">
        <f>G18</f>
        <v>0</v>
      </c>
      <c r="G71" s="158"/>
      <c r="I71" s="17">
        <f>E71*F71*(G71+1)</f>
        <v>0</v>
      </c>
    </row>
    <row r="72" spans="2:9" s="15" customFormat="1" ht="7.5" customHeight="1" x14ac:dyDescent="0.25">
      <c r="E72" s="8"/>
    </row>
    <row r="73" spans="2:9" ht="15.75" thickBot="1" x14ac:dyDescent="0.3">
      <c r="B73" s="15"/>
      <c r="C73" s="14" t="s">
        <v>33</v>
      </c>
      <c r="I73" s="20">
        <f>SUM(I71:I72)</f>
        <v>0</v>
      </c>
    </row>
    <row r="74" spans="2:9" ht="15.75" thickTop="1" x14ac:dyDescent="0.25">
      <c r="C74" s="1" t="s">
        <v>3</v>
      </c>
      <c r="I74" s="21">
        <f>G20</f>
        <v>0</v>
      </c>
    </row>
    <row r="75" spans="2:9" x14ac:dyDescent="0.25">
      <c r="C75" s="1" t="s">
        <v>4</v>
      </c>
      <c r="I75" s="22">
        <f>I74*I73</f>
        <v>0</v>
      </c>
    </row>
    <row r="76" spans="2:9" ht="15.75" thickBot="1" x14ac:dyDescent="0.3">
      <c r="C76" s="14" t="s">
        <v>5</v>
      </c>
      <c r="I76" s="23">
        <f>I73+I75</f>
        <v>0</v>
      </c>
    </row>
    <row r="77" spans="2:9" ht="15.75" thickTop="1" x14ac:dyDescent="0.25">
      <c r="C77" s="3"/>
    </row>
    <row r="78" spans="2:9" x14ac:dyDescent="0.25">
      <c r="B78" s="14">
        <v>2032</v>
      </c>
      <c r="C78" s="3"/>
      <c r="E78" s="8"/>
    </row>
    <row r="79" spans="2:9" s="15" customFormat="1" ht="7.5" customHeight="1" x14ac:dyDescent="0.25">
      <c r="C79" s="34"/>
      <c r="E79" s="16"/>
    </row>
    <row r="80" spans="2:9" x14ac:dyDescent="0.25">
      <c r="B80" s="15"/>
      <c r="C80" s="1" t="s">
        <v>10</v>
      </c>
      <c r="E80" s="148">
        <v>12</v>
      </c>
      <c r="F80" s="17">
        <f>G18</f>
        <v>0</v>
      </c>
      <c r="G80" s="158"/>
      <c r="I80" s="17">
        <f>E80*F80*(G80+1)</f>
        <v>0</v>
      </c>
    </row>
    <row r="81" spans="1:9" s="15" customFormat="1" ht="7.5" customHeight="1" x14ac:dyDescent="0.25">
      <c r="E81" s="148"/>
    </row>
    <row r="82" spans="1:9" ht="15.75" thickBot="1" x14ac:dyDescent="0.3">
      <c r="B82" s="15"/>
      <c r="C82" s="14" t="s">
        <v>33</v>
      </c>
      <c r="I82" s="20">
        <f>SUM(I80:I81)</f>
        <v>0</v>
      </c>
    </row>
    <row r="83" spans="1:9" ht="15.75" thickTop="1" x14ac:dyDescent="0.25">
      <c r="C83" s="1" t="s">
        <v>3</v>
      </c>
      <c r="I83" s="21">
        <f>G20</f>
        <v>0</v>
      </c>
    </row>
    <row r="84" spans="1:9" x14ac:dyDescent="0.25">
      <c r="C84" s="1" t="s">
        <v>4</v>
      </c>
      <c r="I84" s="22">
        <f>I83*I82</f>
        <v>0</v>
      </c>
    </row>
    <row r="85" spans="1:9" ht="15.75" thickBot="1" x14ac:dyDescent="0.3">
      <c r="C85" s="14" t="s">
        <v>5</v>
      </c>
      <c r="I85" s="23">
        <f>I82+I84</f>
        <v>0</v>
      </c>
    </row>
    <row r="86" spans="1:9" ht="14.25" customHeight="1" thickTop="1" x14ac:dyDescent="0.25">
      <c r="C86" s="3"/>
    </row>
    <row r="87" spans="1:9" ht="14.25" customHeight="1" x14ac:dyDescent="0.25">
      <c r="B87" s="14">
        <v>2033</v>
      </c>
      <c r="C87" s="3"/>
      <c r="E87" s="8"/>
    </row>
    <row r="88" spans="1:9" ht="7.5" customHeight="1" x14ac:dyDescent="0.25">
      <c r="A88" s="15"/>
      <c r="B88" s="15"/>
      <c r="C88" s="34"/>
      <c r="D88" s="15"/>
      <c r="E88" s="16"/>
      <c r="F88" s="15"/>
      <c r="G88" s="15"/>
      <c r="H88" s="15"/>
      <c r="I88" s="15"/>
    </row>
    <row r="89" spans="1:9" ht="14.25" customHeight="1" x14ac:dyDescent="0.25">
      <c r="B89" s="15"/>
      <c r="C89" s="1" t="s">
        <v>10</v>
      </c>
      <c r="E89" s="8">
        <f>E80</f>
        <v>12</v>
      </c>
      <c r="F89" s="17">
        <f>G18</f>
        <v>0</v>
      </c>
      <c r="G89" s="158"/>
      <c r="I89" s="17">
        <f>E89*F89*(G89+1)</f>
        <v>0</v>
      </c>
    </row>
    <row r="90" spans="1:9" ht="7.5" customHeight="1" x14ac:dyDescent="0.25">
      <c r="A90" s="15"/>
      <c r="B90" s="15"/>
      <c r="C90" s="15"/>
      <c r="D90" s="15"/>
      <c r="E90" s="8"/>
      <c r="F90" s="15"/>
      <c r="G90" s="15"/>
      <c r="H90" s="15"/>
      <c r="I90" s="15"/>
    </row>
    <row r="91" spans="1:9" ht="14.25" customHeight="1" thickBot="1" x14ac:dyDescent="0.3">
      <c r="B91" s="15"/>
      <c r="C91" s="14" t="s">
        <v>33</v>
      </c>
      <c r="I91" s="20">
        <f>SUM(I89:I90)</f>
        <v>0</v>
      </c>
    </row>
    <row r="92" spans="1:9" ht="14.25" customHeight="1" thickTop="1" x14ac:dyDescent="0.25">
      <c r="C92" s="1" t="s">
        <v>3</v>
      </c>
      <c r="I92" s="21">
        <f>G20</f>
        <v>0</v>
      </c>
    </row>
    <row r="93" spans="1:9" ht="14.25" customHeight="1" x14ac:dyDescent="0.25">
      <c r="C93" s="1" t="s">
        <v>4</v>
      </c>
      <c r="I93" s="22">
        <f>I92*I91</f>
        <v>0</v>
      </c>
    </row>
    <row r="94" spans="1:9" ht="14.25" customHeight="1" thickBot="1" x14ac:dyDescent="0.3">
      <c r="C94" s="14" t="s">
        <v>5</v>
      </c>
      <c r="I94" s="23">
        <f>I91+I93</f>
        <v>0</v>
      </c>
    </row>
    <row r="95" spans="1:9" ht="14.25" customHeight="1" thickTop="1" x14ac:dyDescent="0.25"/>
    <row r="96" spans="1:9" ht="30.6" customHeight="1" x14ac:dyDescent="0.25"/>
    <row r="97" spans="1:16" ht="15.75" thickBot="1" x14ac:dyDescent="0.3">
      <c r="C97" s="14" t="s">
        <v>88</v>
      </c>
      <c r="I97" s="23">
        <f>I31+I40+I49+I58+I67+I76+I85+I94</f>
        <v>0</v>
      </c>
    </row>
    <row r="98" spans="1:16" ht="33" customHeight="1" thickTop="1" x14ac:dyDescent="0.25">
      <c r="C98" s="1" t="s">
        <v>89</v>
      </c>
      <c r="I98" s="24">
        <f>0.19*I97</f>
        <v>0</v>
      </c>
    </row>
    <row r="99" spans="1:16" ht="33" customHeight="1" thickBot="1" x14ac:dyDescent="0.3">
      <c r="C99" s="14" t="s">
        <v>196</v>
      </c>
      <c r="D99" s="14"/>
      <c r="E99" s="14"/>
      <c r="F99" s="14"/>
      <c r="G99" s="14"/>
      <c r="H99" s="14"/>
      <c r="I99" s="23">
        <f>I97+I98</f>
        <v>0</v>
      </c>
    </row>
    <row r="100" spans="1:16" ht="44.25" customHeight="1" thickTop="1" x14ac:dyDescent="0.25">
      <c r="A100" s="3"/>
      <c r="B100" s="3"/>
      <c r="C100" s="3"/>
      <c r="D100" s="3"/>
      <c r="E100" s="3"/>
      <c r="F100" s="3"/>
      <c r="G100" s="3"/>
      <c r="H100" s="3"/>
      <c r="I100" s="3"/>
      <c r="J100" s="3"/>
      <c r="K100" s="3"/>
      <c r="L100" s="3"/>
      <c r="M100" s="3"/>
      <c r="N100" s="3"/>
      <c r="O100" s="3"/>
      <c r="P100" s="3"/>
    </row>
    <row r="101" spans="1:16" x14ac:dyDescent="0.25">
      <c r="A101" s="3"/>
      <c r="B101" s="3"/>
      <c r="C101" s="3"/>
      <c r="D101" s="3"/>
      <c r="E101" s="3"/>
      <c r="F101" s="3"/>
      <c r="G101" s="3"/>
      <c r="H101" s="3"/>
      <c r="I101" s="3"/>
      <c r="J101" s="3"/>
      <c r="K101" s="3"/>
      <c r="L101" s="3"/>
      <c r="M101" s="3"/>
      <c r="N101" s="3"/>
      <c r="O101" s="3"/>
      <c r="P101" s="3"/>
    </row>
    <row r="102" spans="1:16" x14ac:dyDescent="0.25">
      <c r="N102" s="3"/>
      <c r="O102" s="3"/>
      <c r="P102" s="3"/>
    </row>
    <row r="103" spans="1:16" x14ac:dyDescent="0.25">
      <c r="B103" s="4"/>
      <c r="D103" s="5"/>
      <c r="E103" s="5"/>
      <c r="F103" s="5"/>
      <c r="H103" s="4"/>
      <c r="I103" s="4"/>
      <c r="J103" s="4"/>
      <c r="K103" s="4"/>
    </row>
    <row r="104" spans="1:16" x14ac:dyDescent="0.25">
      <c r="C104" s="5"/>
      <c r="D104" s="5"/>
      <c r="E104" s="5"/>
      <c r="F104" s="5"/>
      <c r="H104" s="4"/>
      <c r="I104" s="4"/>
      <c r="J104" s="4"/>
      <c r="K104" s="4"/>
    </row>
    <row r="105" spans="1:16" x14ac:dyDescent="0.25">
      <c r="B105" s="9"/>
      <c r="C105" s="9"/>
      <c r="E105" s="256"/>
      <c r="F105" s="256"/>
      <c r="G105" s="5"/>
      <c r="H105" s="4"/>
      <c r="I105" s="4"/>
      <c r="J105" s="4"/>
      <c r="K105" s="4"/>
    </row>
    <row r="106" spans="1:16" x14ac:dyDescent="0.25">
      <c r="B106" s="39"/>
      <c r="C106" s="39"/>
      <c r="D106" s="39"/>
      <c r="G106" s="37"/>
      <c r="I106" s="39"/>
      <c r="J106" s="39"/>
      <c r="K106" s="39"/>
    </row>
    <row r="107" spans="1:16" x14ac:dyDescent="0.25">
      <c r="B107" s="10"/>
      <c r="C107" s="10"/>
      <c r="D107" s="10"/>
      <c r="E107" s="8"/>
      <c r="F107" s="8"/>
      <c r="G107" s="37"/>
      <c r="I107" s="39"/>
      <c r="J107" s="39"/>
      <c r="K107" s="39"/>
    </row>
    <row r="108" spans="1:16" x14ac:dyDescent="0.25">
      <c r="B108" s="256"/>
      <c r="C108" s="256"/>
      <c r="D108" s="256"/>
      <c r="E108" s="256"/>
      <c r="F108" s="256"/>
      <c r="G108" s="37"/>
      <c r="I108" s="39"/>
      <c r="J108" s="39"/>
      <c r="K108" s="39"/>
    </row>
    <row r="109" spans="1:16" x14ac:dyDescent="0.25">
      <c r="B109" s="40"/>
      <c r="C109" s="40"/>
      <c r="D109" s="40"/>
      <c r="E109" s="255"/>
      <c r="F109" s="255"/>
      <c r="G109" s="37"/>
      <c r="I109" s="39"/>
      <c r="J109" s="39"/>
      <c r="K109" s="39"/>
    </row>
    <row r="110" spans="1:16" x14ac:dyDescent="0.25">
      <c r="B110" s="256"/>
      <c r="C110" s="256"/>
      <c r="D110" s="256"/>
      <c r="G110" s="37"/>
      <c r="I110" s="39"/>
      <c r="J110" s="39"/>
      <c r="K110" s="39"/>
    </row>
    <row r="111" spans="1:16" x14ac:dyDescent="0.25">
      <c r="B111" s="40"/>
      <c r="C111" s="40"/>
      <c r="D111" s="40"/>
      <c r="E111" s="8"/>
      <c r="F111" s="8"/>
      <c r="G111" s="37"/>
      <c r="I111" s="39"/>
      <c r="J111" s="39"/>
      <c r="K111" s="39"/>
    </row>
    <row r="112" spans="1:16" x14ac:dyDescent="0.25">
      <c r="B112" s="39"/>
      <c r="C112" s="39"/>
      <c r="D112" s="39"/>
      <c r="F112" s="6"/>
      <c r="G112" s="37"/>
      <c r="I112" s="39"/>
      <c r="J112" s="39"/>
      <c r="K112" s="39"/>
    </row>
    <row r="113" spans="14:16" x14ac:dyDescent="0.25">
      <c r="N113" s="3"/>
      <c r="O113" s="3"/>
      <c r="P113" s="3"/>
    </row>
    <row r="114" spans="14:16" x14ac:dyDescent="0.25">
      <c r="N114" s="3"/>
      <c r="O114" s="3"/>
      <c r="P114" s="3"/>
    </row>
    <row r="115" spans="14:16" x14ac:dyDescent="0.25">
      <c r="N115" s="3"/>
      <c r="O115" s="3"/>
      <c r="P115" s="3"/>
    </row>
  </sheetData>
  <mergeCells count="5">
    <mergeCell ref="B20:C20"/>
    <mergeCell ref="B12:H12"/>
    <mergeCell ref="C6:G6"/>
    <mergeCell ref="B15:H15"/>
    <mergeCell ref="B18:C18"/>
  </mergeCells>
  <pageMargins left="0.70866141732283472" right="0.70866141732283472" top="0.78740157480314965" bottom="0.78740157480314965" header="0.31496062992125984" footer="0.31496062992125984"/>
  <pageSetup paperSize="9" scale="45" fitToHeight="0" orientation="portrait" r:id="rId1"/>
  <headerFooter>
    <oddFooter>&amp;LDatei: &amp;F&amp;CSeite &amp;P von &amp;N&amp;R Datum: &amp;D</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5</vt:i4>
      </vt:variant>
    </vt:vector>
  </HeadingPairs>
  <TitlesOfParts>
    <vt:vector size="15" baseType="lpstr">
      <vt:lpstr>Kalkulationsblatt Grüner Ring</vt:lpstr>
      <vt:lpstr>Anlage 4.1 - Grüner Ring</vt:lpstr>
      <vt:lpstr>Kalkulationsblatt Straße</vt:lpstr>
      <vt:lpstr>Anlage 4.1 - Straße</vt:lpstr>
      <vt:lpstr>Kalkulationsblatt Stadtbahn</vt:lpstr>
      <vt:lpstr>Anlage 4.1 - Stadtbahn</vt:lpstr>
      <vt:lpstr>Kalkulationsblatt Werksanpassun</vt:lpstr>
      <vt:lpstr>Anlage 4.1 - Werksanpassungen</vt:lpstr>
      <vt:lpstr>Anlage 4.2 - Multiprojektsteuer</vt:lpstr>
      <vt:lpstr>Anlage 4.2 - Projektleitung</vt:lpstr>
      <vt:lpstr>'Anlage 4.2 - Projektleitung'!Druckbereich</vt:lpstr>
      <vt:lpstr>'Kalkulationsblatt Grüner Ring'!Druckbereich</vt:lpstr>
      <vt:lpstr>'Kalkulationsblatt Stadtbahn'!Druckbereich</vt:lpstr>
      <vt:lpstr>'Kalkulationsblatt Straße'!Druckbereich</vt:lpstr>
      <vt:lpstr>'Kalkulationsblatt Werksanpassun'!Druckbereich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Alexandra da Silva Caetano</dc:creator>
  <cp:lastModifiedBy>Heike Bräuker</cp:lastModifiedBy>
  <cp:lastPrinted>2025-11-17T15:32:17Z</cp:lastPrinted>
  <dcterms:created xsi:type="dcterms:W3CDTF">2018-06-13T06:50:02Z</dcterms:created>
  <dcterms:modified xsi:type="dcterms:W3CDTF">2026-01-08T06:30:52Z</dcterms:modified>
</cp:coreProperties>
</file>